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DF1671AE-ECD5-45F7-B983-D348829BDB6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<sst xmlns="http://schemas.openxmlformats.org/spreadsheetml/2006/main" count="62177" uniqueCount="2665">
  <si>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</si>
  <si>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</si>
  <si>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</si>
  <si>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</si>
  <si>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</si>
  <si>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</si>
  <si>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</si>
  <si>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</si>
  <si>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</si>
  <si>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</si>
  <si>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</si>
  <si>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</si>
  <si>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</si>
  <si>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</si>
  <si>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</si>
  <si>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</si>
  <si>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</si>
  <si>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</si>
  <si>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</si>
  <si>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</si>
  <si>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</si>
  <si>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</si>
  <si>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</si>
  <si>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</si>
  <si>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</si>
  <si>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</si>
  <si>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</si>
  <si>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</si>
  <si>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</si>
  <si>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</si>
  <si>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</si>
  <si>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</si>
  <si>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</si>
  <si>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</si>
  <si>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</si>
  <si>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</si>
  <si>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</si>
  <si>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</si>
  <si>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</si>
  <si>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</si>
  <si>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</si>
  <si>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</si>
  <si>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</si>
  <si>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</si>
  <si>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</si>
  <si>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</si>
  <si>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</si>
  <si>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</si>
  <si>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</si>
  <si>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</si>
  <si>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</si>
  <si>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</si>
  <si>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</si>
  <si>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</si>
  <si>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</si>
  <si>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</si>
  <si>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</si>
  <si>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</si>
  <si>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</si>
  <si>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</si>
  <si>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</si>
  <si>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</si>
  <si>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</si>
  <si>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</si>
  <si>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</si>
  <si>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</si>
  <si>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</si>
  <si>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</si>
  <si>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</si>
  <si>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</si>
  <si>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</si>
  <si>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</si>
  <si>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</si>
  <si>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</si>
  <si>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</si>
  <si>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</si>
  <si>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</si>
  <si>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</si>
  <si>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</si>
  <si>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</si>
  <si>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</si>
  <si>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</si>
  <si>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</si>
  <si>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</si>
  <si>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</si>
  <si>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</si>
  <si>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</si>
  <si>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</si>
  <si>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</si>
  <si>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</si>
  <si>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</si>
  <si>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</si>
  <si>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</si>
  <si>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</si>
  <si>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</si>
  <si>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</si>
  <si>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</si>
  <si>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</si>
  <si>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</si>
  <si>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</si>
  <si>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</si>
  <si>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</si>
  <si>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</si>
  <si>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</si>
  <si>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</si>
  <si>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</si>
  <si>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</si>
  <si>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</si>
  <si>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</si>
  <si>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</si>
  <si>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</si>
  <si>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</si>
  <si>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</si>
  <si>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</si>
  <si>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</si>
  <si>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</si>
  <si>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</si>
  <si>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</si>
  <si>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</si>
  <si>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</si>
  <si>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</si>
  <si>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</si>
  <si>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</si>
  <si>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</si>
  <si>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</si>
  <si>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</si>
  <si>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</si>
  <si>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</si>
  <si>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</si>
  <si>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</si>
  <si>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</si>
  <si>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</si>
  <si>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</si>
  <si>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</si>
  <si>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</si>
  <si>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</si>
  <si>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</si>
  <si>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</si>
  <si>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</si>
  <si>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</si>
  <si>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</si>
  <si>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</si>
  <si>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</si>
  <si>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</si>
  <si>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</si>
  <si>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</si>
  <si>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</si>
  <si>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</si>
  <si>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</si>
  <si>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</si>
  <si>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</si>
  <si>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</si>
  <si>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</si>
  <si>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</si>
  <si>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</si>
  <si>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</si>
  <si>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</si>
  <si>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</si>
  <si>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</si>
  <si>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</si>
  <si>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</si>
  <si>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</si>
  <si>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</si>
  <si>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</si>
  <si>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</si>
  <si>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</si>
  <si>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</si>
  <si>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</si>
  <si>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</si>
  <si>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</si>
  <si>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</si>
  <si>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</si>
  <si>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</si>
  <si>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</si>
  <si>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</si>
  <si>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</si>
  <si>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</si>
  <si>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</si>
  <si>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</si>
  <si>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</si>
  <si>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</si>
  <si>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</si>
  <si>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</si>
  <si>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</si>
  <si>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</si>
  <si>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</si>
  <si>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</si>
  <si>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</si>
  <si>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</si>
  <si>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</si>
  <si>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</si>
  <si>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</si>
  <si>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</si>
  <si>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</si>
  <si>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</si>
  <si>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</si>
  <si>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</si>
  <si>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</si>
  <si>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</si>
  <si>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</si>
  <si>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</si>
  <si>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</si>
  <si>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</si>
  <si>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</si>
  <si>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</si>
  <si>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</si>
  <si>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</si>
  <si>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</si>
  <si>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</si>
  <si>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</si>
  <si>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</si>
  <si>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</si>
  <si>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</si>
  <si>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</si>
  <si>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</si>
  <si>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</si>
  <si>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</si>
  <si>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</si>
  <si>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</si>
  <si>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</si>
  <si>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</si>
  <si>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</si>
  <si>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</si>
  <si>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</si>
  <si>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</si>
  <si>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</si>
  <si>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</si>
  <si>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</si>
  <si>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</si>
  <si>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</si>
  <si>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</si>
  <si>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</si>
  <si>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</si>
  <si>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</si>
  <si>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</si>
  <si>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</si>
  <si>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</si>
  <si>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</si>
  <si>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</si>
  <si>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</si>
  <si>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</si>
  <si>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</si>
  <si>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</si>
  <si>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</si>
  <si>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</si>
  <si>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</si>
  <si>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</si>
  <si>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</si>
  <si>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</si>
  <si>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</si>
  <si>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</si>
  <si>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</si>
  <si>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</si>
  <si>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</si>
  <si>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</si>
  <si>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</si>
  <si>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</si>
  <si>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</si>
  <si>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</si>
  <si>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</si>
  <si>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</si>
  <si>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</si>
  <si>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</si>
  <si>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</si>
  <si>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</si>
  <si>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</si>
  <si>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</si>
  <si>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</si>
  <si>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</si>
  <si>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</si>
  <si>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</si>
  <si>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</si>
  <si>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</si>
  <si>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</si>
  <si>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</si>
  <si>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</si>
  <si>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</si>
  <si>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</si>
  <si>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</si>
  <si>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</si>
  <si>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</si>
  <si>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</si>
  <si>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</si>
  <si>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</si>
  <si>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</si>
  <si>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</si>
  <si>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</si>
  <si>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</si>
  <si>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</si>
  <si>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</si>
  <si>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</si>
  <si>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</si>
  <si>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</si>
  <si>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</si>
  <si>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</si>
  <si>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</si>
  <si>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</si>
  <si>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</si>
  <si>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</si>
  <si>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</si>
  <si>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</si>
  <si>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</si>
  <si>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</si>
  <si>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</si>
  <si>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</si>
  <si>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</si>
  <si>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</si>
  <si>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</si>
  <si>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</si>
  <si>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</si>
  <si>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</si>
  <si>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</si>
  <si>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</si>
  <si>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</si>
  <si>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</si>
  <si>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</si>
  <si>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</si>
  <si>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</si>
  <si>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</si>
  <si>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</si>
  <si>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</si>
  <si>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</si>
  <si>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</si>
  <si>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</si>
  <si>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</si>
  <si>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</si>
  <si>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</si>
  <si>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</si>
  <si>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</si>
  <si>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</si>
  <si>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</si>
  <si>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</si>
  <si>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</si>
  <si>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</si>
  <si>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</si>
  <si>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</si>
  <si>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</si>
  <si>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</si>
  <si>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</si>
  <si>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</si>
  <si>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</si>
  <si>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</si>
  <si>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</si>
  <si>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</si>
  <si>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</si>
  <si>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</si>
  <si>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</si>
  <si>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</si>
  <si>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</si>
  <si>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</si>
  <si>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</si>
  <si>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</si>
  <si>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</si>
  <si>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</si>
  <si>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</si>
  <si>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</si>
  <si>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</si>
  <si>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</si>
  <si>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</si>
  <si>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</si>
  <si>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</si>
  <si>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</si>
  <si>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</si>
  <si>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</si>
  <si>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</si>
  <si>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</si>
  <si>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</si>
  <si>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</si>
  <si>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</si>
  <si>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</si>
  <si>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</si>
  <si>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</si>
  <si>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</si>
  <si>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</si>
  <si>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</si>
  <si>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</si>
  <si>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</si>
  <si>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</si>
  <si>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</si>
  <si>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</si>
  <si>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</si>
  <si>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</si>
  <si>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</si>
  <si>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</si>
  <si>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</si>
  <si>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</si>
  <si>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</si>
  <si>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</si>
  <si>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</si>
  <si>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</si>
  <si>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</si>
  <si>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</si>
  <si>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</si>
  <si>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</si>
  <si>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</si>
  <si>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</si>
  <si>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</si>
  <si>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</si>
  <si>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</si>
  <si>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</si>
  <si>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</si>
  <si>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</si>
  <si>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</si>
  <si>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</si>
  <si>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</si>
  <si>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</si>
  <si>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</si>
  <si>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</si>
  <si>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</si>
  <si>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</si>
  <si>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</si>
  <si>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</si>
  <si>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</si>
  <si>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</si>
  <si>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</si>
  <si>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</si>
  <si>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</si>
  <si>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</si>
  <si>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</si>
  <si>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</si>
  <si>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</si>
  <si>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</si>
  <si>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</si>
  <si>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</si>
  <si>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</si>
  <si>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</si>
  <si>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</si>
  <si>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</si>
  <si>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</si>
  <si>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</si>
  <si>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</si>
  <si>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</si>
  <si>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</si>
  <si>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</si>
  <si>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</si>
  <si>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</si>
  <si>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</si>
  <si>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</si>
  <si>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</si>
  <si>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</si>
  <si>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</si>
  <si>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</si>
  <si>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</si>
  <si>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</si>
  <si>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</si>
  <si>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</si>
  <si>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</si>
  <si>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</si>
  <si>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</si>
  <si>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</si>
  <si>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</si>
  <si>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</si>
  <si>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</si>
  <si>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</si>
  <si>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</si>
  <si>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</si>
  <si>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</si>
  <si>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</si>
  <si>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</si>
  <si>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</si>
  <si>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</si>
  <si>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</si>
  <si>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</si>
  <si>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</si>
  <si>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</si>
  <si>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</si>
  <si>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</si>
  <si>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</si>
  <si>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</si>
  <si>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</si>
  <si>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</si>
  <si>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</si>
  <si>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</si>
  <si>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</si>
  <si>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</si>
  <si>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</si>
  <si>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</si>
  <si>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</si>
  <si>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</si>
  <si>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</si>
  <si>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</si>
  <si>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</si>
  <si>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</si>
  <si>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</si>
  <si>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</si>
  <si>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</si>
  <si>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</si>
  <si>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</si>
  <si>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</si>
  <si>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</si>
  <si>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</si>
  <si>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</si>
  <si>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</si>
  <si>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</si>
  <si>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</si>
  <si>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</si>
  <si>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</si>
  <si>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</si>
  <si>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</si>
  <si>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</si>
  <si>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</si>
  <si>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</si>
  <si>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</si>
  <si>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</si>
  <si>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</si>
  <si>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</si>
  <si>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</si>
  <si>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</si>
  <si>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</si>
  <si>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</si>
  <si>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</si>
  <si>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</si>
  <si>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</si>
  <si>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</si>
  <si>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</si>
  <si>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</si>
  <si>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</si>
  <si>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</si>
  <si>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</si>
  <si>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</si>
  <si>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</si>
  <si>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</si>
  <si>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</si>
  <si>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</si>
  <si>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</si>
  <si>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</si>
  <si>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</si>
  <si>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</si>
  <si>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</si>
  <si>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</si>
  <si>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</si>
  <si>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</si>
  <si>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</si>
  <si>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</si>
  <si>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</si>
  <si>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</si>
  <si>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</si>
  <si>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</si>
  <si>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</si>
  <si>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</si>
  <si>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</si>
  <si>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</si>
  <si>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</si>
  <si>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</si>
  <si>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</si>
  <si>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</si>
  <si>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</si>
  <si>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</si>
  <si>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</si>
  <si>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</si>
  <si>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</si>
  <si>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</si>
  <si>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</si>
  <si>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</si>
  <si>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</si>
  <si>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</si>
  <si>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</si>
  <si>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</si>
  <si>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</si>
  <si>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</si>
  <si>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</si>
  <si>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</si>
  <si>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</si>
  <si>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</si>
  <si>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</si>
  <si>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</si>
  <si>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</si>
  <si>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</si>
  <si>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</si>
  <si>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</si>
  <si>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</si>
  <si>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</si>
  <si>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</si>
  <si>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</si>
  <si>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</si>
  <si>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</si>
  <si>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</si>
  <si>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</si>
  <si>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</si>
  <si>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</si>
  <si>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</si>
  <si>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</si>
  <si>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</si>
  <si>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</si>
  <si>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</si>
  <si>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</si>
  <si>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</si>
  <si>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</si>
  <si>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</si>
  <si>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</si>
  <si>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</si>
  <si>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</si>
  <si>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</si>
  <si>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</si>
  <si>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</si>
  <si>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</si>
  <si>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</si>
  <si>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</si>
  <si>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</si>
  <si>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</si>
  <si>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</si>
  <si>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</si>
  <si>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</si>
  <si>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</si>
  <si>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</si>
  <si>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</si>
  <si>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</si>
  <si>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</si>
  <si>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</si>
  <si>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</si>
  <si>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</si>
  <si>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</si>
  <si>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</si>
  <si>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</si>
  <si>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</si>
  <si>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</si>
  <si>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</si>
  <si>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</si>
  <si>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</si>
  <si>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</si>
  <si>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</si>
  <si>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</si>
  <si>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</si>
  <si>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</si>
  <si>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</si>
  <si>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</si>
  <si>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</si>
  <si>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</si>
  <si>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</si>
  <si>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</si>
  <si>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</si>
  <si>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</si>
  <si>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</si>
  <si>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</si>
  <si>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</si>
  <si>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</si>
  <si>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</si>
  <si>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</si>
  <si>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</si>
  <si>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</si>
  <si>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</si>
  <si>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</si>
  <si>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</si>
  <si>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</si>
  <si>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</si>
  <si>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</si>
  <si>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</si>
  <si>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</si>
  <si>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</si>
  <si>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</si>
  <si>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</si>
  <si>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</si>
  <si>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</si>
  <si>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</si>
  <si>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</si>
  <si>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</si>
  <si>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</si>
  <si>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</si>
  <si>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</si>
  <si>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</si>
  <si>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</si>
  <si>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</si>
  <si>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</si>
  <si>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</si>
  <si>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</si>
  <si>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</si>
  <si>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</si>
  <si>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</si>
  <si>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</si>
  <si>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</si>
  <si>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</si>
  <si>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</si>
  <si>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</si>
  <si>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</si>
  <si>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</si>
  <si>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</si>
  <si>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</si>
  <si>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</si>
  <si>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</si>
  <si>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</si>
  <si>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</si>
  <si>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</si>
  <si>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</si>
  <si>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</si>
  <si>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</si>
  <si>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</si>
  <si>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</si>
  <si>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</si>
  <si>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</si>
  <si>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</si>
  <si>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</si>
  <si>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</si>
  <si>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</si>
  <si>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</si>
  <si>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</si>
  <si>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</si>
  <si>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</si>
  <si>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</si>
  <si>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</si>
  <si>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</si>
  <si>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</si>
  <si>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</si>
  <si>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</si>
  <si>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</si>
  <si>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</si>
  <si>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</si>
  <si>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</si>
  <si>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</si>
  <si>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</si>
  <si>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</si>
  <si>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</si>
  <si>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</si>
  <si>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</si>
  <si>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</si>
  <si>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</si>
  <si>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</si>
  <si>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</si>
  <si>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</si>
  <si>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</si>
  <si>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</si>
  <si>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</si>
  <si>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</si>
  <si>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</si>
  <si>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</si>
  <si>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</si>
  <si>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</si>
  <si>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</si>
  <si>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</si>
  <si>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</si>
  <si>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</si>
  <si>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</si>
  <si>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</si>
  <si>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</si>
  <si>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</si>
  <si>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</si>
  <si>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</si>
  <si>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</si>
  <si>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</si>
  <si>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</si>
  <si>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</si>
  <si>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</si>
  <si>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</si>
  <si>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</si>
  <si>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</si>
  <si>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</si>
  <si>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</si>
  <si>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</si>
  <si>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</si>
  <si>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</si>
  <si>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</si>
  <si>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</si>
  <si>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</si>
  <si>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</si>
  <si>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</si>
  <si>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</si>
  <si>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</si>
  <si>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</si>
  <si>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</si>
  <si>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</si>
  <si>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</si>
  <si>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</si>
  <si>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</si>
  <si>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</si>
  <si>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</si>
  <si>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</si>
  <si>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</si>
  <si>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</si>
  <si>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</si>
  <si>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</si>
  <si>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</si>
  <si>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</si>
  <si>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</si>
  <si>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</si>
  <si>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</si>
  <si>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</si>
  <si>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</si>
  <si>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</si>
  <si>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</si>
  <si>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</si>
  <si>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</si>
  <si>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</si>
  <si>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</si>
  <si>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</si>
  <si>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</si>
  <si>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</si>
  <si>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</si>
  <si>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</si>
  <si>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</si>
  <si>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</si>
  <si>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</si>
  <si>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</si>
  <si>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</si>
  <si>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</si>
  <si>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</si>
  <si>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</si>
  <si>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</si>
  <si>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</si>
  <si>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</si>
  <si>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</si>
  <si>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</si>
  <si>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</si>
  <si>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</si>
  <si>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</si>
  <si>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</si>
  <si>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</si>
  <si>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</si>
  <si>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</si>
  <si>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</si>
  <si>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</si>
  <si>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</si>
  <si>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</si>
  <si>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</si>
  <si>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</si>
  <si>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</si>
  <si>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</si>
  <si>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</si>
  <si>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</si>
  <si>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</si>
  <si>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</si>
  <si>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</si>
  <si>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</si>
  <si>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</si>
  <si>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</si>
  <si>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</si>
  <si>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</si>
  <si>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Paciente abandonador recurrente del tratamiento antituberculosis</t>
  </si>
  <si>
    <t>I-4 CENTRO DE SALUD MORONA COCHA "JORGE AREVALO MELHO"</t>
  </si>
  <si>
    <t>SIN OCUPACION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</si>
  <si>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</si>
  <si>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</si>
  <si>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</si>
  <si>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</si>
  <si>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</si>
  <si>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</si>
  <si>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</si>
  <si>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</si>
  <si>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</si>
  <si>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</si>
  <si>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</si>
  <si>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</si>
  <si>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</si>
  <si>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Pendiente</t>
  </si>
  <si>
    <t>C.S. I-2</t>
  </si>
  <si>
    <t>I-3 LA NATIVIDAD</t>
  </si>
  <si>
    <t>I-3 LOMA</t>
  </si>
  <si>
    <t>No evaluado</t>
  </si>
  <si>
    <t>No Desarrollo</t>
  </si>
  <si>
    <t>P.S.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</si>
  <si>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</si>
  <si>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</si>
  <si>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</si>
  <si>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</si>
  <si>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</si>
  <si>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</si>
  <si>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</si>
  <si>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casa</t>
  </si>
  <si>
    <t>Tratamiento fallido</t>
  </si>
  <si>
    <t>2HREZ/4HR</t>
  </si>
  <si>
    <t>Pérdida en el seguimiento recuperado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</si>
  <si>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</si>
  <si>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</si>
  <si>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</si>
  <si>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</si>
  <si>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</si>
  <si>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</si>
  <si>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</si>
  <si>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</si>
  <si>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</si>
  <si>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Fecha de resultado del BK</t>
  </si>
  <si>
    <t>Nombre Laboratorio</t>
  </si>
  <si>
    <t>Shawi</t>
  </si>
  <si>
    <t>I-3 INDEPENDENCIA</t>
  </si>
  <si>
    <t>Fallecido antes de iniciar tratamiento</t>
  </si>
  <si>
    <t>GANGLIONAR</t>
  </si>
  <si>
    <t>No Realizada</t>
  </si>
  <si>
    <t>Resistente</t>
  </si>
  <si>
    <t>Agricultor</t>
  </si>
  <si>
    <t>Pérdida en el seguimiento</t>
  </si>
  <si>
    <t>EsSalud</t>
  </si>
  <si>
    <t>NUEVO PROGRESO DEL CHAMBIRA</t>
  </si>
  <si>
    <t>Kukama kukamiria</t>
  </si>
  <si>
    <t>Antecedente de delincuencia</t>
  </si>
  <si>
    <t>ESQM MODIFICADOS</t>
  </si>
  <si>
    <t>Verificación Domiciliaria + Censo de contactos + Educación y orientación a la Familia + Identificación de SR y Toma de muestra + Verificación de control de infecciones + Evaluación de vivienda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</si>
  <si>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</si>
  <si>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</si>
  <si>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</si>
  <si>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</si>
  <si>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</si>
  <si>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</si>
  <si>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</si>
  <si>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</si>
  <si>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</si>
  <si>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</si>
  <si>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</si>
  <si>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</si>
  <si>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</si>
  <si>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</si>
  <si>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NO TRABAJA</t>
  </si>
  <si>
    <t>TB Sensible</t>
  </si>
  <si>
    <t>Desnutrición</t>
  </si>
  <si>
    <t>Drogodependencia</t>
  </si>
  <si>
    <t>Alcoholismo + Drogodependencia</t>
  </si>
  <si>
    <t>TRES UNIDOS DE BALSAPUERTO</t>
  </si>
  <si>
    <t>SIWIN</t>
  </si>
  <si>
    <t>Causas de fracaso</t>
  </si>
  <si>
    <t>Tratamiento</t>
  </si>
  <si>
    <t>E + H + R + Z</t>
  </si>
  <si>
    <t>Fracaso</t>
  </si>
  <si>
    <t>DFC</t>
  </si>
  <si>
    <t>PDRm</t>
  </si>
  <si>
    <t>ELIAS</t>
  </si>
  <si>
    <t>Recaída</t>
  </si>
  <si>
    <t>Es trabajador de salud del E.S.?</t>
  </si>
  <si>
    <t>Irregularidad al tratamiento</t>
  </si>
  <si>
    <t>INEPENDIENTE</t>
  </si>
  <si>
    <t>GENE XPERT XDR</t>
  </si>
  <si>
    <t>ELISEO</t>
  </si>
  <si>
    <t>Verificación Domiciliaria + Censo de contactos</t>
  </si>
  <si>
    <t>I-3 CARRETERA KM 1.5</t>
  </si>
  <si>
    <t>PUESTO DE SALUD I-1 SIWIN</t>
  </si>
  <si>
    <t>Kandozi</t>
  </si>
  <si>
    <t>Alcoholismo + Drogodependencia + Tabaquismo</t>
  </si>
  <si>
    <t>COMERCIANTE</t>
  </si>
  <si>
    <t>2HREZ/2HR</t>
  </si>
  <si>
    <t>DOT Domiciliario</t>
  </si>
  <si>
    <t>Sí recibe</t>
  </si>
  <si>
    <t>HERMAN</t>
  </si>
  <si>
    <t>I-2 LOS DELFINES</t>
  </si>
  <si>
    <t>CARLOS</t>
  </si>
  <si>
    <t>ANTONIO</t>
  </si>
  <si>
    <t>GENEXPERT</t>
  </si>
  <si>
    <t>PUESTO DE SALUD I-2 CAHUIDE</t>
  </si>
  <si>
    <t>Evidencia de drogorresistencia</t>
  </si>
  <si>
    <t>Persona en estado de abandono</t>
  </si>
  <si>
    <t>No tiene seguro</t>
  </si>
  <si>
    <t>LUIS GUSTAVO</t>
  </si>
  <si>
    <t>Tabaquismo</t>
  </si>
  <si>
    <t>HOSPITAL II-I CONTAMANA</t>
  </si>
  <si>
    <t>HOSP. III-1</t>
  </si>
  <si>
    <t>HOSPITAL REGIONAL DE LORETO "FELIPE SANTIAGO ARRIOLA IGLESIAS"</t>
  </si>
  <si>
    <t>CENTRO DE SALUD I-3 PEVAS</t>
  </si>
  <si>
    <t>LA PAT FALLECIO DURANTE EL TRATAMIENTO</t>
  </si>
  <si>
    <t>I-4 REQUENA</t>
  </si>
  <si>
    <t>NUEVO LIMON COCHA</t>
  </si>
  <si>
    <t>I-1 LUZ DEL ORIENTE</t>
  </si>
  <si>
    <t>I-1 PROVIDENCIA DE YURIMAGUAS</t>
  </si>
  <si>
    <t>CENTRO POBLADO PROVIDENCIA</t>
  </si>
  <si>
    <t>I-3 9 DE OCTUBRE</t>
  </si>
  <si>
    <t>I-2 PORVENIR DE IQUITOS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</si>
  <si>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</si>
  <si>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ANGELICA</t>
  </si>
  <si>
    <t>PEDRO</t>
  </si>
  <si>
    <t>ESTUDIANTE UNIVERSITARIO</t>
  </si>
  <si>
    <t>FERNANDO</t>
  </si>
  <si>
    <t>JORGE</t>
  </si>
  <si>
    <t>DAVID</t>
  </si>
  <si>
    <t>Recibió complementación alimentaria?</t>
  </si>
  <si>
    <t>agricultor</t>
  </si>
  <si>
    <t>INTESTINAL</t>
  </si>
  <si>
    <t>Urarina</t>
  </si>
  <si>
    <t>PERCY</t>
  </si>
  <si>
    <t>Comerciante</t>
  </si>
  <si>
    <t>PUESTO DE SALUD I-1 RUMOCOCHA</t>
  </si>
  <si>
    <t>JORGE LUIS</t>
  </si>
  <si>
    <t>KELLY</t>
  </si>
  <si>
    <t>PEPE</t>
  </si>
  <si>
    <t>Alcoholismo + Tabaquismo</t>
  </si>
  <si>
    <t>Cierre de brechas</t>
  </si>
  <si>
    <t>NILDA ZARAI</t>
  </si>
  <si>
    <t>MARTINEZ ESPINO</t>
  </si>
  <si>
    <t>RAMON CASTILLA 977</t>
  </si>
  <si>
    <t>I-3 SAN GABRIEL DE VARADERO</t>
  </si>
  <si>
    <t>NEHEMIAS</t>
  </si>
  <si>
    <t>OJANASTA GONZALEZ</t>
  </si>
  <si>
    <t>Achuar</t>
  </si>
  <si>
    <t>00023AAC359</t>
  </si>
  <si>
    <t>I-3 EL ESTRECHO</t>
  </si>
  <si>
    <t>Verificación Domiciliaria + Educación y orientación a la Familia + Administración de Tratamiento + Evaluación de vivienda</t>
  </si>
  <si>
    <t>ALBERTO FUJIMORI MZ B LT 34</t>
  </si>
  <si>
    <t>GENEXPERTH</t>
  </si>
  <si>
    <t>MARTIN</t>
  </si>
  <si>
    <t>CALLE ALFONSO UGARTE S/N</t>
  </si>
  <si>
    <t>LAB. DE SALUD PUBLICA LORETO</t>
  </si>
  <si>
    <t>CUNINICO</t>
  </si>
  <si>
    <t>FRANCISCO CALIXTO</t>
  </si>
  <si>
    <t>GOMEZ RIOS</t>
  </si>
  <si>
    <t>TORRES TAFUR</t>
  </si>
  <si>
    <t>paciente fallecio</t>
  </si>
  <si>
    <t>FLORES FLORES</t>
  </si>
  <si>
    <t>Verificación Domiciliaria + Censo de contactos + Educación y orientación a la Familia + Verificación de control de infecciones</t>
  </si>
  <si>
    <t>TEODOMIRA</t>
  </si>
  <si>
    <t>WILSON</t>
  </si>
  <si>
    <t>ELSA</t>
  </si>
  <si>
    <t>Direccion Actual</t>
  </si>
  <si>
    <t>HUGO</t>
  </si>
  <si>
    <t>Reacción adversa medicamentosa</t>
  </si>
  <si>
    <t>2025-00034089</t>
  </si>
  <si>
    <t>CALLE AMISTAD MZ.A LT.02 VILLA BARCELONA</t>
  </si>
  <si>
    <t>Alcoholismo + Drogodependencia + Tabaquismo + Desnutrición</t>
  </si>
  <si>
    <t>2026-00000412</t>
  </si>
  <si>
    <t>LILY LUDY</t>
  </si>
  <si>
    <t>LANCHA TANGOA</t>
  </si>
  <si>
    <t>CC NN MARANATHA</t>
  </si>
  <si>
    <t>2026-00002776</t>
  </si>
  <si>
    <t>SABINA</t>
  </si>
  <si>
    <t>TANGOA HUIÑAPI</t>
  </si>
  <si>
    <t>2026-00003422</t>
  </si>
  <si>
    <t>DANIEL FRANCO</t>
  </si>
  <si>
    <t>PEREZ ROJAS</t>
  </si>
  <si>
    <t>CALLE AMAZONIA MZ S LT 15 / BRISAS DEL PRANAPURA</t>
  </si>
  <si>
    <t>TB RR/MDR + Recibió TPT</t>
  </si>
  <si>
    <t>2026-00002288</t>
  </si>
  <si>
    <t>PASAJE TARAPOTO CENTRO DE REABILITACION</t>
  </si>
  <si>
    <t>2026-00002100</t>
  </si>
  <si>
    <t>NICK ALEJANDRO</t>
  </si>
  <si>
    <t>BANEO ANGULO</t>
  </si>
  <si>
    <t>CONDAMINEPASAJE LOS ROSALES</t>
  </si>
  <si>
    <t>2026-00002090</t>
  </si>
  <si>
    <t>GILMAR</t>
  </si>
  <si>
    <t>DIAZ CHOTA</t>
  </si>
  <si>
    <t>CASERIO LUZ DEL ORIENTE</t>
  </si>
  <si>
    <t>2026-00001646</t>
  </si>
  <si>
    <t>ROMER</t>
  </si>
  <si>
    <t>YUPE INUMA</t>
  </si>
  <si>
    <t>2026-00000876</t>
  </si>
  <si>
    <t>VILLACORTA RAMIREZ</t>
  </si>
  <si>
    <t>CALLE VICTOR RAUL 207</t>
  </si>
  <si>
    <t>2026-00000246</t>
  </si>
  <si>
    <t>WARRY</t>
  </si>
  <si>
    <t>YUYARIMA LACHUMA</t>
  </si>
  <si>
    <t>CALLE JULIO C.RUIZ 122</t>
  </si>
  <si>
    <t>PPL</t>
  </si>
  <si>
    <t>2026-00002101</t>
  </si>
  <si>
    <t>DIAZ SORIA</t>
  </si>
  <si>
    <t>CALLE PASTAZA 110</t>
  </si>
  <si>
    <t>Sin ocuoacion</t>
  </si>
  <si>
    <t>2026-00002285</t>
  </si>
  <si>
    <t>GARCIA PINEDO</t>
  </si>
  <si>
    <t>CALLE PARIS NAVARRO MZ A LT 08</t>
  </si>
  <si>
    <t>2026-00001649</t>
  </si>
  <si>
    <t>JHON JI</t>
  </si>
  <si>
    <t>FARGE MACEDO</t>
  </si>
  <si>
    <t>COMERCIO 819</t>
  </si>
  <si>
    <t>2026-00002964</t>
  </si>
  <si>
    <t>ROBERTINA</t>
  </si>
  <si>
    <t>MAYAN CENEPO</t>
  </si>
  <si>
    <t>SUNIYACU--PUEBLO JOVEN 92</t>
  </si>
  <si>
    <t>2026-00002351</t>
  </si>
  <si>
    <t>PEÑA MAYNA</t>
  </si>
  <si>
    <t>CC. NATIVA SIWIN</t>
  </si>
  <si>
    <t>2025-00036657</t>
  </si>
  <si>
    <t>UNANCHI</t>
  </si>
  <si>
    <t>TAYANDA SIMON</t>
  </si>
  <si>
    <t>CC. NN. NUEVO SUNA</t>
  </si>
  <si>
    <t>PCT. PRESENTO OTRAS COMPLICACIONES.</t>
  </si>
  <si>
    <t>2026-00001859</t>
  </si>
  <si>
    <t>FELIX</t>
  </si>
  <si>
    <t>ZUÑIGA AVILA</t>
  </si>
  <si>
    <t>05195ABDPV</t>
  </si>
  <si>
    <t>LAB. DE REFERENCIA REGIONAL LA LIBERTAD</t>
  </si>
  <si>
    <t>2026-00002184</t>
  </si>
  <si>
    <t>JUBER</t>
  </si>
  <si>
    <t>ASPAJO CURMAYARI</t>
  </si>
  <si>
    <t>COMUNIDAD SAN FRANCISCO</t>
  </si>
  <si>
    <t>2026-00001106</t>
  </si>
  <si>
    <t>ESPERANZA</t>
  </si>
  <si>
    <t>MARIÑO HUAYMACARI</t>
  </si>
  <si>
    <t>CASERIO SAN MARTIN</t>
  </si>
  <si>
    <t>2026-00000253</t>
  </si>
  <si>
    <t>JENNER</t>
  </si>
  <si>
    <t>CANAYO VILLOS</t>
  </si>
  <si>
    <t>2026-00001107</t>
  </si>
  <si>
    <t>JHON HILDEMARO</t>
  </si>
  <si>
    <t>FLORES UPIACHIHUA</t>
  </si>
  <si>
    <t>COMUNIDAD GASPARITO</t>
  </si>
  <si>
    <t>2026-00000256</t>
  </si>
  <si>
    <t>LIONAR LLIL</t>
  </si>
  <si>
    <t>PAIFA REATEGUI</t>
  </si>
  <si>
    <t>J.V. 28 DE DICIEMBRE -ATRAS A.H. SR. DE LOS MILAGROS</t>
  </si>
  <si>
    <t>2026-00001440</t>
  </si>
  <si>
    <t>MARCELO</t>
  </si>
  <si>
    <t>RUIZ CHUMA</t>
  </si>
  <si>
    <t>BELLAVISTA MZ.S LT.3-ASENT. H. LORETO</t>
  </si>
  <si>
    <t>2026-00001740</t>
  </si>
  <si>
    <t>ARIMUYA DAHUA</t>
  </si>
  <si>
    <t>2026-00000365</t>
  </si>
  <si>
    <t>MELINA SARAI</t>
  </si>
  <si>
    <t>RUIZ MANIHUARI</t>
  </si>
  <si>
    <t>CC.NN. LEONCIO PRADO-RIO AMAZONAS</t>
  </si>
  <si>
    <t>2025-00037275</t>
  </si>
  <si>
    <t>ALAN</t>
  </si>
  <si>
    <t>SABOYA PEREZ</t>
  </si>
  <si>
    <t>ALFONSO UGARTE N° 45</t>
  </si>
  <si>
    <t>00003AAVWT</t>
  </si>
  <si>
    <t>2026-00003065</t>
  </si>
  <si>
    <t>DENNIS ALEXANDRO</t>
  </si>
  <si>
    <t>HUAYLLAHUA RENGIFO</t>
  </si>
  <si>
    <t>CALLE 6 DE OCTUBRE S/N</t>
  </si>
  <si>
    <t>2026-00001836</t>
  </si>
  <si>
    <t>RIOS CATANGA</t>
  </si>
  <si>
    <t>CALLE 13- N.35</t>
  </si>
  <si>
    <t>2026-00001366</t>
  </si>
  <si>
    <t>LIDA</t>
  </si>
  <si>
    <t>CHOTA ASIPALI</t>
  </si>
  <si>
    <t>CASERIO SAN FRANCISCO RIO ITAYA</t>
  </si>
  <si>
    <t>2026-00000848</t>
  </si>
  <si>
    <t>REMI AMADOR</t>
  </si>
  <si>
    <t>GÜIBIN BOCANEGRA</t>
  </si>
  <si>
    <t>CALLE PROSPERO Nª 152</t>
  </si>
  <si>
    <t>2026-00001855</t>
  </si>
  <si>
    <t>SEGUNDO DANIEL</t>
  </si>
  <si>
    <t>BERNUY FERNANDEZ</t>
  </si>
  <si>
    <t>ATAHUALPA N.309</t>
  </si>
  <si>
    <t>2026-00003062</t>
  </si>
  <si>
    <t>TERCERO BALTAZAR</t>
  </si>
  <si>
    <t>BOCANEGRA RIOS</t>
  </si>
  <si>
    <t>CALLE UPIACHIHUA Nª 40 - BAGAZAN</t>
  </si>
  <si>
    <t>00051AAQYO</t>
  </si>
  <si>
    <t>2026-00001939</t>
  </si>
  <si>
    <t>CESAR EDILBERTO</t>
  </si>
  <si>
    <t>ROSALES CAÑARI</t>
  </si>
  <si>
    <t>PASAJE SAN MARTIN 1 CUADRA CON RICARDO PALMA</t>
  </si>
  <si>
    <t>2026-00003287</t>
  </si>
  <si>
    <t>PACAYA TORREJON</t>
  </si>
  <si>
    <t>9 DE DICIEMBRE/BLASCO NUÑES</t>
  </si>
  <si>
    <t>2026-00001887</t>
  </si>
  <si>
    <t>ROSA NAOMY</t>
  </si>
  <si>
    <t>REATEGUI OJANAMA</t>
  </si>
  <si>
    <t>SAN JOSE N°5</t>
  </si>
  <si>
    <t>2026-00003320</t>
  </si>
  <si>
    <t>NUBE RENGIFO</t>
  </si>
  <si>
    <t>CALLE 8 DE NOVIEMBRE 482 CARDOZO</t>
  </si>
  <si>
    <t>00024AAFFN</t>
  </si>
  <si>
    <t>2026-00000262</t>
  </si>
  <si>
    <t>EDGAR ALVER</t>
  </si>
  <si>
    <t>ARIMUYA MORENO</t>
  </si>
  <si>
    <t>AV. PARTICIPACION 1684</t>
  </si>
  <si>
    <t>2026-00000537</t>
  </si>
  <si>
    <t>ELENA ELIZABETH</t>
  </si>
  <si>
    <t>PARANA RODRIGUEZ</t>
  </si>
  <si>
    <t>CALLE LOS PROCERES A-01</t>
  </si>
  <si>
    <t>2026-00000505</t>
  </si>
  <si>
    <t>MACA TANANTA</t>
  </si>
  <si>
    <t>CALLE FERRY N° 35 AA.HH. 28 DE JULIO - CABO LOPEZ</t>
  </si>
  <si>
    <t>2026-00000030</t>
  </si>
  <si>
    <t>JAIRO LIXBERT</t>
  </si>
  <si>
    <t>PILCO ROMERO</t>
  </si>
  <si>
    <t>LOS TRIUNFADORES MZ. P LT. 23</t>
  </si>
  <si>
    <t>2026-00001693</t>
  </si>
  <si>
    <t>LINARES SINTI</t>
  </si>
  <si>
    <t>LAS FLORES 14 -15 DE NOVIEMBRE</t>
  </si>
  <si>
    <t>VENDEDOR AMBULANTE</t>
  </si>
  <si>
    <t>2026-00001694</t>
  </si>
  <si>
    <t>GEREMIAS</t>
  </si>
  <si>
    <t>MENDEZ SANCHEZ</t>
  </si>
  <si>
    <t>REVOLUCION 204</t>
  </si>
  <si>
    <t>MISIONERO DE IGLESIA MORMON</t>
  </si>
  <si>
    <t>2026-00001368</t>
  </si>
  <si>
    <t>GRECIA LIZETH</t>
  </si>
  <si>
    <t>NOLORVE VASQUEZ</t>
  </si>
  <si>
    <t>CALLE FLOR DE LIZ N° 130</t>
  </si>
  <si>
    <t>2026-00002587</t>
  </si>
  <si>
    <t>MARIELA</t>
  </si>
  <si>
    <t>MURAYARI HUAYLLAHUA</t>
  </si>
  <si>
    <t>LAS BRISAS G-01</t>
  </si>
  <si>
    <t>2026-00001892</t>
  </si>
  <si>
    <t>SEGUNDO SANTIAGO</t>
  </si>
  <si>
    <t>PEZO TORRES</t>
  </si>
  <si>
    <t>PROGRESO 332</t>
  </si>
  <si>
    <t>2026-00002059</t>
  </si>
  <si>
    <t>GIORDANO KALETH</t>
  </si>
  <si>
    <t>LAULATE TELLO</t>
  </si>
  <si>
    <t>SAN JUAN VILLA 1 MAYO MZ. C LT.4</t>
  </si>
  <si>
    <t>ramon castilla</t>
  </si>
  <si>
    <t>2026-00001734</t>
  </si>
  <si>
    <t>BRENDA REBECA</t>
  </si>
  <si>
    <t>CHOTA MACEDO</t>
  </si>
  <si>
    <t>2026-00002089</t>
  </si>
  <si>
    <t>EDILBERTO</t>
  </si>
  <si>
    <t>VASQUEZ ISUIZA</t>
  </si>
  <si>
    <t>00008AAFNQ</t>
  </si>
  <si>
    <t>2026-00002055</t>
  </si>
  <si>
    <t>JANETH</t>
  </si>
  <si>
    <t>INUMA RENGIFO</t>
  </si>
  <si>
    <t>PSJE PEDRO LORETO 231</t>
  </si>
  <si>
    <t>00009AAFWH</t>
  </si>
  <si>
    <t>2026-00002620</t>
  </si>
  <si>
    <t>VILFER</t>
  </si>
  <si>
    <t>SANDOVAL LOPEZ</t>
  </si>
  <si>
    <t>CALLE LOS CHANCAS 140 TUPAC AMARU</t>
  </si>
  <si>
    <t>CHOFER DE CAMION</t>
  </si>
  <si>
    <t>00008AAFNR</t>
  </si>
  <si>
    <t>2026-00001428</t>
  </si>
  <si>
    <t>MACHOA SIQUIHUA</t>
  </si>
  <si>
    <t>CACERES/ATLANTIDA 667</t>
  </si>
  <si>
    <t>2026-00002220</t>
  </si>
  <si>
    <t>EMERSON</t>
  </si>
  <si>
    <t>DIAZ CACHAY</t>
  </si>
  <si>
    <t>JESÚS PAENZ 116</t>
  </si>
  <si>
    <t>Electricista</t>
  </si>
  <si>
    <t>2026-00002206</t>
  </si>
  <si>
    <t>ERNAN</t>
  </si>
  <si>
    <t>GOMES MANIHUARI</t>
  </si>
  <si>
    <t>AV DEL EJERCITO NRO. 17</t>
  </si>
  <si>
    <t>2026-00000788</t>
  </si>
  <si>
    <t>URB BERMÚDEZ C 8</t>
  </si>
  <si>
    <t>2026-00000156</t>
  </si>
  <si>
    <t>JONATAN</t>
  </si>
  <si>
    <t>SILVA GOICOCHEA</t>
  </si>
  <si>
    <t>CA.ECHENIQUE 936</t>
  </si>
  <si>
    <t>2026-00000097</t>
  </si>
  <si>
    <t>LUIS ARMANDO</t>
  </si>
  <si>
    <t>VILLACREZ GONZALES</t>
  </si>
  <si>
    <t>CAS. PERLITA</t>
  </si>
  <si>
    <t>B6 + Bdq + Cfz + Cs + Lfx500 + Lzd</t>
  </si>
  <si>
    <t>2026-00000380</t>
  </si>
  <si>
    <t>STEVEN ENDERS</t>
  </si>
  <si>
    <t>TINA RIOS</t>
  </si>
  <si>
    <t>2 DE MAYO 367</t>
  </si>
  <si>
    <t>2026-00000379</t>
  </si>
  <si>
    <t>VICENTE REY</t>
  </si>
  <si>
    <t>TORRES PANDURO</t>
  </si>
  <si>
    <t>JR GONZALEZ VIGIL 276</t>
  </si>
  <si>
    <t>00007AAQGH</t>
  </si>
  <si>
    <t>SE SUSPENDE EL TRATAMIENTO POR RESISTENCIA A H</t>
  </si>
  <si>
    <t>2026-00002226</t>
  </si>
  <si>
    <t>WILBERTO</t>
  </si>
  <si>
    <t>LOPEZ DIAZ</t>
  </si>
  <si>
    <t>JORGE CHÁVEZ MZ B LOTE 10</t>
  </si>
  <si>
    <t>2026-00000198</t>
  </si>
  <si>
    <t>YTALO ALEXANDRO</t>
  </si>
  <si>
    <t>GONZALES ORTIZ</t>
  </si>
  <si>
    <t>RICARDO PALMA 890</t>
  </si>
  <si>
    <t>00007AALO89</t>
  </si>
  <si>
    <t>2026-00002209</t>
  </si>
  <si>
    <t>JESUS GABRIEL</t>
  </si>
  <si>
    <t>PALOMINO FATAMA</t>
  </si>
  <si>
    <t>CALLE LA SELVA MZ: D LT: 10 - DELFINES</t>
  </si>
  <si>
    <t>2026-00001631</t>
  </si>
  <si>
    <t>GLAEN</t>
  </si>
  <si>
    <t>GALAN PEZO</t>
  </si>
  <si>
    <t>CALLE LAS MALVINAS 211 - SECADA</t>
  </si>
  <si>
    <t>H-1297</t>
  </si>
  <si>
    <t>2026-00000600</t>
  </si>
  <si>
    <t>REYNALDO</t>
  </si>
  <si>
    <t>JIMENEZ VASQUEZ</t>
  </si>
  <si>
    <t>CALLE ALEMANIA MZB LT 1</t>
  </si>
  <si>
    <t>A668</t>
  </si>
  <si>
    <t>2026-00001943</t>
  </si>
  <si>
    <t>EDA LUCILA</t>
  </si>
  <si>
    <t>SORIANO CRISOSTOMO</t>
  </si>
  <si>
    <t>PARTICPACION CUADRA 24 LOTE B 19</t>
  </si>
  <si>
    <t>cs 9 de octubre</t>
  </si>
  <si>
    <t>2026-00002283</t>
  </si>
  <si>
    <t>JUAN DIEGO</t>
  </si>
  <si>
    <t>RODRIGUEZ GUEVARA</t>
  </si>
  <si>
    <t>CALLE JOSE DE LA TORRE UGARTE # 327</t>
  </si>
  <si>
    <t>2026-00001951</t>
  </si>
  <si>
    <t>NICOLAS</t>
  </si>
  <si>
    <t>CALLE EL SALVADOR MZ B-LT3-SAN JUAN</t>
  </si>
  <si>
    <t>2026-00002054</t>
  </si>
  <si>
    <t>YANKA NAIRA</t>
  </si>
  <si>
    <t>TANGOA SALDAÑA</t>
  </si>
  <si>
    <t>CONFRATERNIDAD</t>
  </si>
  <si>
    <t>2026-00001828</t>
  </si>
  <si>
    <t>CARRETERA IQUITOS NAUTA KM 57</t>
  </si>
  <si>
    <t>2026-00001957</t>
  </si>
  <si>
    <t>EMERSON ARMANDO</t>
  </si>
  <si>
    <t>NOTENO COQUINCHE</t>
  </si>
  <si>
    <t>MALECON MZ. C LT. 24</t>
  </si>
  <si>
    <t>2026-00000333</t>
  </si>
  <si>
    <t>JABA GONZALES</t>
  </si>
  <si>
    <t>PSJE 20 DE ENERO 158 - AH JORGE CHAVEZ</t>
  </si>
  <si>
    <t>00032AABMD</t>
  </si>
  <si>
    <t>2026-00002238</t>
  </si>
  <si>
    <t>HILDA ZORINA</t>
  </si>
  <si>
    <t>CUMARI RUIZ</t>
  </si>
  <si>
    <t>CALLE LAS MERCEDES - CARRERETRA SANTO TOMAS</t>
  </si>
  <si>
    <t>2026-00000331</t>
  </si>
  <si>
    <t>LERY</t>
  </si>
  <si>
    <t>IJUMA HUAYMACARI</t>
  </si>
  <si>
    <t>20 DE ENERO 158 A.H. JORGE CHAVEZ</t>
  </si>
  <si>
    <t>00032AABMC</t>
  </si>
  <si>
    <t>2026-00002694</t>
  </si>
  <si>
    <t>ANTONY CHRIS</t>
  </si>
  <si>
    <t>PEÑA SAQUIRAY</t>
  </si>
  <si>
    <t>CALLE VICTORIA H-22 - MUNICIPIO SJ</t>
  </si>
  <si>
    <t>2026-00001312</t>
  </si>
  <si>
    <t>CARMEN DE FATIMA</t>
  </si>
  <si>
    <t>TELLO RIOS</t>
  </si>
  <si>
    <t>CALLE LOS CLAVELES 129 - LAS CAMELIAS</t>
  </si>
  <si>
    <t>00025AAO357</t>
  </si>
  <si>
    <t>2026-00001650</t>
  </si>
  <si>
    <t>KRUSTHER KEMBHER</t>
  </si>
  <si>
    <t>PINCHI CHOTA</t>
  </si>
  <si>
    <t>CA. LOS OLIVOS MZ-L LT-11</t>
  </si>
  <si>
    <t>00025AAO377</t>
  </si>
  <si>
    <t>2026-00002722</t>
  </si>
  <si>
    <t>LARRY</t>
  </si>
  <si>
    <t>PIÑA GAVIOLA</t>
  </si>
  <si>
    <t>CALLE LAS AZUCENAS N°18</t>
  </si>
  <si>
    <t>2026-00001937</t>
  </si>
  <si>
    <t>LUZ MAGALI</t>
  </si>
  <si>
    <t>ISUIZA GARCIA</t>
  </si>
  <si>
    <t>LAS BEGONIAS NRO. 320</t>
  </si>
  <si>
    <t>2026-00002876</t>
  </si>
  <si>
    <t>MAX POOL</t>
  </si>
  <si>
    <t>TENAZOA REATEGUI</t>
  </si>
  <si>
    <t>PASAJE LA AMISTAD MZ-A LT2</t>
  </si>
  <si>
    <t>2-62904455</t>
  </si>
  <si>
    <t>COLEGIO SIMON BOLIVAR</t>
  </si>
  <si>
    <t>2026-00002855</t>
  </si>
  <si>
    <t>MELCHOR</t>
  </si>
  <si>
    <t>GARCIA GUERRA</t>
  </si>
  <si>
    <t>CALLE LOS LIRIOS #25</t>
  </si>
  <si>
    <t>2-80303971</t>
  </si>
  <si>
    <t>00025AAUIM</t>
  </si>
  <si>
    <t>2026-00001415</t>
  </si>
  <si>
    <t>MOISES GRACIEL</t>
  </si>
  <si>
    <t>CARPIO MUÑOZ</t>
  </si>
  <si>
    <t>CA. LOS VENCEDORES MZ.5 LT.1</t>
  </si>
  <si>
    <t>00025AAO353</t>
  </si>
  <si>
    <t>2026-00001945</t>
  </si>
  <si>
    <t>NICIDA MARGARITA</t>
  </si>
  <si>
    <t>CARBAJAL VALENCIA</t>
  </si>
  <si>
    <t>URB. JUAN PABLO PSJ. LOS OLIVOS</t>
  </si>
  <si>
    <t>Caso índice + TB Sensible</t>
  </si>
  <si>
    <t>2026-00001376</t>
  </si>
  <si>
    <t>PEP ATEZ</t>
  </si>
  <si>
    <t>AMASIFUEN REATEGUI</t>
  </si>
  <si>
    <t>COLEGIO ANTA CLARA</t>
  </si>
  <si>
    <t>00025AAO376</t>
  </si>
  <si>
    <t>2026-00001354</t>
  </si>
  <si>
    <t>XAVI</t>
  </si>
  <si>
    <t>PASAJE LA AMISTAD MZ- LT-2</t>
  </si>
  <si>
    <t>COLEGIO DE SIMON BOLIVAR</t>
  </si>
  <si>
    <t>00025AAO354</t>
  </si>
  <si>
    <t>2026-00001655</t>
  </si>
  <si>
    <t>YAMILA CRISTELL</t>
  </si>
  <si>
    <t>VASQUEZ REATEGUI</t>
  </si>
  <si>
    <t>PASAJE AMISTAD MZ-A LT-2</t>
  </si>
  <si>
    <t>00025AAO352</t>
  </si>
  <si>
    <t>2026-00003086</t>
  </si>
  <si>
    <t>SEGUNDO JESUS</t>
  </si>
  <si>
    <t>PIZANGO RENGIFO</t>
  </si>
  <si>
    <t>CALLE LEOPOLDO LOPEZ MZ T LT 04</t>
  </si>
  <si>
    <t>2026-00000893</t>
  </si>
  <si>
    <t>CLIFF DAVIS</t>
  </si>
  <si>
    <t>NORIEGA UBILLUS</t>
  </si>
  <si>
    <t>AV.28 DE JULIO 674</t>
  </si>
  <si>
    <t>MECANICO</t>
  </si>
  <si>
    <t>2026-00001483</t>
  </si>
  <si>
    <t>PIÑA NUÑEZ</t>
  </si>
  <si>
    <t>PSJE. MARIATEGUI LT.33</t>
  </si>
  <si>
    <t>TEC ELECTRICISTA</t>
  </si>
  <si>
    <t>2026-00001767</t>
  </si>
  <si>
    <t>GERALDINE DE JESUS</t>
  </si>
  <si>
    <t>CHANCHARI COQUINCHE</t>
  </si>
  <si>
    <t>CALLE 5 DE DICIEMBRE C-5</t>
  </si>
  <si>
    <t>2026-00000561</t>
  </si>
  <si>
    <t>MONTES PINTO</t>
  </si>
  <si>
    <t>28 DE JULIO 207</t>
  </si>
  <si>
    <t>2026-00001198</t>
  </si>
  <si>
    <t>JORGE VICTOR</t>
  </si>
  <si>
    <t>CHANCHARI CORAL</t>
  </si>
  <si>
    <t>5 DE DICIEMBRE MZ.A LT.03</t>
  </si>
  <si>
    <t>lavador de motos</t>
  </si>
  <si>
    <t>2026-00000476</t>
  </si>
  <si>
    <t>JUAN CARLOS ADRIAN</t>
  </si>
  <si>
    <t>TICONA YAÑEZ</t>
  </si>
  <si>
    <t>2026-00001234</t>
  </si>
  <si>
    <t>PEREA FLORES</t>
  </si>
  <si>
    <t>ESSALUD MZ.C LT.07</t>
  </si>
  <si>
    <t>trabajador municipal</t>
  </si>
  <si>
    <t>2026-00001720</t>
  </si>
  <si>
    <t>TEODORO</t>
  </si>
  <si>
    <t>RIOS PEÑA</t>
  </si>
  <si>
    <t>CALLE BUENOS AIRES 3</t>
  </si>
  <si>
    <t>ZAPATERO</t>
  </si>
  <si>
    <t>2026-00000371</t>
  </si>
  <si>
    <t>VIVIANA ISABEL</t>
  </si>
  <si>
    <t>QUINTANA SILVA</t>
  </si>
  <si>
    <t>comerciante</t>
  </si>
  <si>
    <t>2026-00002956</t>
  </si>
  <si>
    <t>PIER VALENTIN</t>
  </si>
  <si>
    <t>MONTOYA RAMIREZ</t>
  </si>
  <si>
    <t>CALLE SUCRE MZNA C LTE 30</t>
  </si>
  <si>
    <t>00014AAAYN</t>
  </si>
  <si>
    <t>2026-00002242</t>
  </si>
  <si>
    <t>TEOBALDO</t>
  </si>
  <si>
    <t>SAJAMI AMASIFUEN</t>
  </si>
  <si>
    <t>JUAN GUEVARA D-6</t>
  </si>
  <si>
    <t>2026-00003248</t>
  </si>
  <si>
    <t>RENGIFO PEÑA</t>
  </si>
  <si>
    <t>CALLE CABO PANTOJA 795</t>
  </si>
  <si>
    <t>00013AADMQ</t>
  </si>
  <si>
    <t>2026-00000886</t>
  </si>
  <si>
    <t>SANGAMA VASQUEZ</t>
  </si>
  <si>
    <t>CALLE TRUJILLO N°682</t>
  </si>
  <si>
    <t>2026-00001378</t>
  </si>
  <si>
    <t>CHUMA CURICO</t>
  </si>
  <si>
    <t>CALLE BREÑA N° 232</t>
  </si>
  <si>
    <t>2026-00000506</t>
  </si>
  <si>
    <t>RENGIFO SEVILLANO</t>
  </si>
  <si>
    <t>ABANCAY 18</t>
  </si>
  <si>
    <t>2026-00000976</t>
  </si>
  <si>
    <t>OCDULIO</t>
  </si>
  <si>
    <t>AHUANARI FERREYRA</t>
  </si>
  <si>
    <t>CALLE PADRE MEDARDO ANDRE</t>
  </si>
  <si>
    <t>2026-00000456</t>
  </si>
  <si>
    <t>BENIGNO</t>
  </si>
  <si>
    <t>RUBIO YUMBO</t>
  </si>
  <si>
    <t>CASERIO SAN JUAN DE YANAYACO</t>
  </si>
  <si>
    <t>24.1.1</t>
  </si>
  <si>
    <t>2026-00001648</t>
  </si>
  <si>
    <t>ROSSE CRISTINA</t>
  </si>
  <si>
    <t>TORRES CUMARI</t>
  </si>
  <si>
    <t>BARRIO SANTA ROSA - SANTA CLOTILDE</t>
  </si>
  <si>
    <t>130.3.1</t>
  </si>
  <si>
    <t>2026-00001403</t>
  </si>
  <si>
    <t>WILMA</t>
  </si>
  <si>
    <t>MARTINEZ VELA</t>
  </si>
  <si>
    <t>CASERIO ALIANZA</t>
  </si>
  <si>
    <t>centro especializado de imagenes medicas</t>
  </si>
  <si>
    <t>2026-00002848</t>
  </si>
  <si>
    <t>SAJAMI JESUS</t>
  </si>
  <si>
    <t>CASERIO LA UNION COCHA SHEPAÑA</t>
  </si>
  <si>
    <t>2026-00002611</t>
  </si>
  <si>
    <t>WILLIAM DANIEL</t>
  </si>
  <si>
    <t>OJANAMA PIZANGO</t>
  </si>
  <si>
    <t>LAS MARGARITAS 122-PARTICIPACION CUADRA 21</t>
  </si>
  <si>
    <t>2026-00003377</t>
  </si>
  <si>
    <t>JOSE RAUL</t>
  </si>
  <si>
    <t>MACAHUACHI DIAZ</t>
  </si>
  <si>
    <t>BUENA VISTA JUNTA VECINAL . NAUTA</t>
  </si>
  <si>
    <t>2026-00002453</t>
  </si>
  <si>
    <t>MELITA SAYUMI</t>
  </si>
  <si>
    <t>BACHICHE LOPEZ</t>
  </si>
  <si>
    <t>AA HH MARINA GUZMAN S / N CABALLO COCHA</t>
  </si>
  <si>
    <t>PACIENTE CON TB / DIABETES</t>
  </si>
  <si>
    <t>2026-00001373</t>
  </si>
  <si>
    <t>JAVIER GUIDO</t>
  </si>
  <si>
    <t>SIMON QUISIVERDE</t>
  </si>
  <si>
    <t>CALLE LAS FLORES</t>
  </si>
  <si>
    <t>2026-00000222</t>
  </si>
  <si>
    <t>DUVER MIGUEL</t>
  </si>
  <si>
    <t>ROJAS TORRES</t>
  </si>
  <si>
    <t>C.N. TIERRA FIRME</t>
  </si>
  <si>
    <t>2026-00002610</t>
  </si>
  <si>
    <t>FLAVIO</t>
  </si>
  <si>
    <t>CRIOLLO DIAZ</t>
  </si>
  <si>
    <t>COMUNIDAD ACHUAL</t>
  </si>
  <si>
    <t>2026-00002438</t>
  </si>
  <si>
    <t>AROLDO NEMIHAS</t>
  </si>
  <si>
    <t>SAAVEDRA CURICO</t>
  </si>
  <si>
    <t>CASERIO CARACHAMA</t>
  </si>
  <si>
    <t>2026-00002108</t>
  </si>
  <si>
    <t>BRIGIDA</t>
  </si>
  <si>
    <t>OLIMAR MANIHUARI</t>
  </si>
  <si>
    <t>CALLE AYACUCHO 103</t>
  </si>
  <si>
    <t>2-05840654</t>
  </si>
  <si>
    <t>2026-00002129</t>
  </si>
  <si>
    <t>FERNANDEZ RUIZ</t>
  </si>
  <si>
    <t>SAN MARTÍN C/PSJ VARGAS GUERRA</t>
  </si>
  <si>
    <t>2-00084562</t>
  </si>
  <si>
    <t>2026-00002093</t>
  </si>
  <si>
    <t>WILLY LEANDRO</t>
  </si>
  <si>
    <t>ISUIZA MACAHUACHI</t>
  </si>
  <si>
    <t>COMUNIDAD 7 DE JUNIO RIO PUINAHUA</t>
  </si>
  <si>
    <t>I-E SECUNDARIO 7 DE JUNIO</t>
  </si>
  <si>
    <t>I-4 BALSAPUERTO</t>
  </si>
  <si>
    <t>2026-00002751</t>
  </si>
  <si>
    <t>YUMI CHANCHARI</t>
  </si>
  <si>
    <t>CALLE SANTA ROSA S/N CC.NN.BALSAPUERTO</t>
  </si>
  <si>
    <t>CONSTRUCTOR DE CASAS</t>
  </si>
  <si>
    <t>2026-00006476</t>
  </si>
  <si>
    <t>JHOSELIN</t>
  </si>
  <si>
    <t>MOZOMBITE INUMA</t>
  </si>
  <si>
    <t>CENTRO POBLADO CACERÍO NUEVO TRANCAYACU</t>
  </si>
  <si>
    <t>SNC</t>
  </si>
  <si>
    <t>NINGUNA</t>
  </si>
  <si>
    <t>Verificación Domiciliaria + Censo de contactos + Educación y orientación a la Familia</t>
  </si>
  <si>
    <t>2026-00007501</t>
  </si>
  <si>
    <t>RODRIGUEZ DOMINGUEZ</t>
  </si>
  <si>
    <t>JR.ANGAMOS 936</t>
  </si>
  <si>
    <t>2026-00004707</t>
  </si>
  <si>
    <t>DIEGO STEVE</t>
  </si>
  <si>
    <t>VARGAS ARMAS</t>
  </si>
  <si>
    <t>CALLE IQUITOS 202</t>
  </si>
  <si>
    <t>Antecedente de internamiento en un Penal</t>
  </si>
  <si>
    <t>00210AAZXK</t>
  </si>
  <si>
    <t>LAB. DE REFERENCIA DE SALUD PUBLICA ALTO AMAZONAS</t>
  </si>
  <si>
    <t>TRUENAT RIF</t>
  </si>
  <si>
    <t>2026-00002318</t>
  </si>
  <si>
    <t>AREVALO PIÑA</t>
  </si>
  <si>
    <t>CALLE JORGE CHAVEZ 615</t>
  </si>
  <si>
    <t>00211AADVU</t>
  </si>
  <si>
    <t>Verificación Domiciliaria + Censo de contactos + Educación y orientación a la Familia + Evaluación de vivienda</t>
  </si>
  <si>
    <t>2026-00006846</t>
  </si>
  <si>
    <t>LUDITH</t>
  </si>
  <si>
    <t>ESCOBAR PEZO</t>
  </si>
  <si>
    <t>TACNA</t>
  </si>
  <si>
    <t>2026-00004706</t>
  </si>
  <si>
    <t>MARCO ANTONIO</t>
  </si>
  <si>
    <t>GARCIA LINARES</t>
  </si>
  <si>
    <t>MARISCAL CASTILLA</t>
  </si>
  <si>
    <t>cesar vallejo</t>
  </si>
  <si>
    <t>Educación Universitaria</t>
  </si>
  <si>
    <t>00210AAZXM</t>
  </si>
  <si>
    <t>Diario, de Lunes a Sábado</t>
  </si>
  <si>
    <t>2026-00007950</t>
  </si>
  <si>
    <t>ALEJANDRO</t>
  </si>
  <si>
    <t>CHAVEZ PANAIJO</t>
  </si>
  <si>
    <t>JAUREGUI 90INPE YURIMAGUAS</t>
  </si>
  <si>
    <t>campaña medica</t>
  </si>
  <si>
    <t>INPE YURIMAGUAS</t>
  </si>
  <si>
    <t>2026-00007512</t>
  </si>
  <si>
    <t>FREDY</t>
  </si>
  <si>
    <t>VASQUEZ CABRERA</t>
  </si>
  <si>
    <t>PENAL YURIMAGUAS</t>
  </si>
  <si>
    <t>Otros Profesionales de la salud</t>
  </si>
  <si>
    <t>Socios en salud</t>
  </si>
  <si>
    <t>CAMPANA</t>
  </si>
  <si>
    <t>2026-00003850</t>
  </si>
  <si>
    <t>LIMBER</t>
  </si>
  <si>
    <t>CHAVEZ PINEDO</t>
  </si>
  <si>
    <t>NINGUNO</t>
  </si>
  <si>
    <t>Antecedente de internamiento en un Penal + Antecedente de delincuencia</t>
  </si>
  <si>
    <t>TB Sensible + Contacto TB OTROS DR</t>
  </si>
  <si>
    <t>Verificación Domiciliaria + Censo de contactos + Administración de Tratamiento</t>
  </si>
  <si>
    <t>2026-00004495</t>
  </si>
  <si>
    <t>NILS JHORDAN</t>
  </si>
  <si>
    <t>VARGAS GAVIRIA</t>
  </si>
  <si>
    <t>GARCILAZO DE LA VEGA</t>
  </si>
  <si>
    <t>estediante</t>
  </si>
  <si>
    <t>instituto amercan sistem</t>
  </si>
  <si>
    <t>Educación Técnico Profesional</t>
  </si>
  <si>
    <t>2026-00004174</t>
  </si>
  <si>
    <t>SEGUNDO EDWIN</t>
  </si>
  <si>
    <t>CHANCHARI CHOTA</t>
  </si>
  <si>
    <t>JOSE OLAYA 333</t>
  </si>
  <si>
    <t>OTROS</t>
  </si>
  <si>
    <t>TEM TORAX</t>
  </si>
  <si>
    <t>MURIO X SU VIH</t>
  </si>
  <si>
    <t>Verificación Domiciliaria + Educación y orientación a la Familia + Administración de Tratamiento</t>
  </si>
  <si>
    <t>2026-00003894</t>
  </si>
  <si>
    <t>MERY</t>
  </si>
  <si>
    <t>CELIS ARMAS</t>
  </si>
  <si>
    <t>ASENT.H.ANA DE JESUS MZ.Z LT.03</t>
  </si>
  <si>
    <t>2026-00006489</t>
  </si>
  <si>
    <t>ALLISSON ROUSS</t>
  </si>
  <si>
    <t>TORRES RODRIGUEZ</t>
  </si>
  <si>
    <t>CALLE SANTA MONICA MZ Z LT 22 AA HH BUENA VISTA</t>
  </si>
  <si>
    <t>07325AAEIT</t>
  </si>
  <si>
    <t>2026-00005537</t>
  </si>
  <si>
    <t>CIFRIDO</t>
  </si>
  <si>
    <t>PUA CAHUAZA</t>
  </si>
  <si>
    <t>AA HH 19 DE ABRIL MZ A LT 16</t>
  </si>
  <si>
    <t>07325AAEIC</t>
  </si>
  <si>
    <t>TRUENAT MTB PLUS</t>
  </si>
  <si>
    <t>Verificación Domiciliaria + Educación y orientación a la Familia</t>
  </si>
  <si>
    <t>2026-00004190</t>
  </si>
  <si>
    <t>ELVA</t>
  </si>
  <si>
    <t>TUANAMA TUANAMA</t>
  </si>
  <si>
    <t>AAHH PLATAFORMA CALLE LA VIA MZ B LT 27</t>
  </si>
  <si>
    <t>Desnutrición + Otros</t>
  </si>
  <si>
    <t>7325AAEIF</t>
  </si>
  <si>
    <t>Verificación Domiciliaria + Censo de contactos + Educación y orientación a la Familia + Examen de contactos</t>
  </si>
  <si>
    <t>7325AAEGY</t>
  </si>
  <si>
    <t>2026-00003310</t>
  </si>
  <si>
    <t>DANITZA</t>
  </si>
  <si>
    <t>TAPULLIMA TIHUAYRO</t>
  </si>
  <si>
    <t>LA RAMADA MZ A LT 13</t>
  </si>
  <si>
    <t>Verificación Domiciliaria + Identificación de SR y Toma de muestra + Administración de Tratamiento</t>
  </si>
  <si>
    <t>2026-00007451</t>
  </si>
  <si>
    <t>GEMA</t>
  </si>
  <si>
    <t>PIPA SALAS</t>
  </si>
  <si>
    <t>AAHH5 DE SETIEMBRE</t>
  </si>
  <si>
    <t>Contacto TB OTROS DR</t>
  </si>
  <si>
    <t>2026-00005580</t>
  </si>
  <si>
    <t>GUSTAVO JAVIER</t>
  </si>
  <si>
    <t>KAHN LA TORRE</t>
  </si>
  <si>
    <t>TNTE ZECADA 321</t>
  </si>
  <si>
    <t>Verificación Domiciliaria + Censo de contactos + Examen de contactos + Evaluación de vivienda</t>
  </si>
  <si>
    <t>2026-00008126</t>
  </si>
  <si>
    <t>OSCAR</t>
  </si>
  <si>
    <t>VARGAS ARIRAMA</t>
  </si>
  <si>
    <t>JR.J.C.ARANA 411</t>
  </si>
  <si>
    <t>2026-00003311</t>
  </si>
  <si>
    <t>EVA</t>
  </si>
  <si>
    <t>NAMUK ZUÑIGA</t>
  </si>
  <si>
    <t>CN SIWIN</t>
  </si>
  <si>
    <t>I-1 CHARUPA</t>
  </si>
  <si>
    <t>2026-00004832</t>
  </si>
  <si>
    <t>WILIAN</t>
  </si>
  <si>
    <t>MANIHUARI YAHUARCANI</t>
  </si>
  <si>
    <t>NARANJAL</t>
  </si>
  <si>
    <t>I-4 SAN LORENZO</t>
  </si>
  <si>
    <t>2026-00004826</t>
  </si>
  <si>
    <t>DAVID ANIBAL</t>
  </si>
  <si>
    <t>MUNDACA LEYVA</t>
  </si>
  <si>
    <t>BARRIO URUGUAY S/N. SAN LORENZO</t>
  </si>
  <si>
    <t>CONDUCTOR DE MOTOTAXI</t>
  </si>
  <si>
    <t>Chofer o cobrador de bus</t>
  </si>
  <si>
    <t>2026-00006482</t>
  </si>
  <si>
    <t>EUSEBIO</t>
  </si>
  <si>
    <t>PISCO YUYARIMA</t>
  </si>
  <si>
    <t>C. HEREOES DEL CENEPA / BARRIO LA LOMA</t>
  </si>
  <si>
    <t>EESS/Hospital</t>
  </si>
  <si>
    <t>Sin tratamiento definido</t>
  </si>
  <si>
    <t>2026-00004404</t>
  </si>
  <si>
    <t>MURRIETA DEL CASTILLO</t>
  </si>
  <si>
    <t>COMUNIDAD MIGUEL MONTALVAN # 717</t>
  </si>
  <si>
    <t>2026-00005492</t>
  </si>
  <si>
    <t>ROSMERY</t>
  </si>
  <si>
    <t>YAGKUG SANCHIUM</t>
  </si>
  <si>
    <t>Awajún</t>
  </si>
  <si>
    <t>CC.NN. KAWIT</t>
  </si>
  <si>
    <t>2026-00005087</t>
  </si>
  <si>
    <t>Otro Documento</t>
  </si>
  <si>
    <t>E-1121790</t>
  </si>
  <si>
    <t>SANTIAGO</t>
  </si>
  <si>
    <t>PURANCHAR CHIAS</t>
  </si>
  <si>
    <t>Wampis</t>
  </si>
  <si>
    <t>CC.NN. NUMPATKAIM</t>
  </si>
  <si>
    <t>E-11217906</t>
  </si>
  <si>
    <t>I-2 PUERTO AMERICA</t>
  </si>
  <si>
    <t>2026-00002931</t>
  </si>
  <si>
    <t>RITA</t>
  </si>
  <si>
    <t>TUGKI CHUMPI</t>
  </si>
  <si>
    <t>PUERTO AMERICA - BARRIO SAN JUAN</t>
  </si>
  <si>
    <t>Seguimiento</t>
  </si>
  <si>
    <t>Verificación Domiciliaria + Censo de contactos + Educación y orientación a la Familia + Examen de contactos + Evaluación de vivienda</t>
  </si>
  <si>
    <t>I-3 ULLPAYACU</t>
  </si>
  <si>
    <t>2026-00007493</t>
  </si>
  <si>
    <t>RUBIO</t>
  </si>
  <si>
    <t>DAHUA BUTUNA</t>
  </si>
  <si>
    <t>AMAZONAS</t>
  </si>
  <si>
    <t>Administrativo</t>
  </si>
  <si>
    <t>DIGITADOR</t>
  </si>
  <si>
    <t>TECNICO EN ENFERMERIA</t>
  </si>
  <si>
    <t>Nombrado</t>
  </si>
  <si>
    <t>Área Administrativa</t>
  </si>
  <si>
    <t>CALLE MANUEL ENCINAS S/N INTIRU CALLE 26 DE JULIO 1737</t>
  </si>
  <si>
    <t>LA LIBERTAD</t>
  </si>
  <si>
    <t>TRUJILLO</t>
  </si>
  <si>
    <t>FLORENCIA DE MORA</t>
  </si>
  <si>
    <t>RESISTENTE A R - H</t>
  </si>
  <si>
    <t>I-2 MIRAFLORES DENAUTA</t>
  </si>
  <si>
    <t>2026-00007559</t>
  </si>
  <si>
    <t>LINDAURITA</t>
  </si>
  <si>
    <t>SALINAS CURICO</t>
  </si>
  <si>
    <t>CC. NN LIBERTAD</t>
  </si>
  <si>
    <t>2026-00006008</t>
  </si>
  <si>
    <t>ANTOLIN</t>
  </si>
  <si>
    <t>SORIA SANDI</t>
  </si>
  <si>
    <t>JV. 6 DE FEBRERO- COSTA VERDE</t>
  </si>
  <si>
    <t>ALBAÑIL</t>
  </si>
  <si>
    <t>00091AAMRR</t>
  </si>
  <si>
    <t>00091AAMOT</t>
  </si>
  <si>
    <t>2026-00002578</t>
  </si>
  <si>
    <t>FELICITAS</t>
  </si>
  <si>
    <t>CANAQUIRI APAGÜEÑO</t>
  </si>
  <si>
    <t>MARICARMEN S/N -J.V. LOS ROSALES</t>
  </si>
  <si>
    <t>00091AAMOP</t>
  </si>
  <si>
    <t>Verificación Domiciliaria + Educación y orientación a la Familia + Verificación de control de infecciones + Evaluación de vivienda</t>
  </si>
  <si>
    <t>00091AAMOV</t>
  </si>
  <si>
    <t>MOTIVO DE VIAJE SIN AVISAR</t>
  </si>
  <si>
    <t>Verificación Domiciliaria + Educación y orientación a la Familia + Identificación de SR y Toma de muestra + Verificación de control de infecciones + Evaluación de vivienda</t>
  </si>
  <si>
    <t>2026-00007588</t>
  </si>
  <si>
    <t>LEONARDO</t>
  </si>
  <si>
    <t>CATASHUNGA HUARATAPAIRO</t>
  </si>
  <si>
    <t>CALLE LAS MORERAS</t>
  </si>
  <si>
    <t>PAT FALLECIDO</t>
  </si>
  <si>
    <t>2026-00005336</t>
  </si>
  <si>
    <t>LINDER MAGUEY</t>
  </si>
  <si>
    <t>CANAQUIRI MACAHUACHI</t>
  </si>
  <si>
    <t>PJE. CAQUETA</t>
  </si>
  <si>
    <t>Chofer de motocarro</t>
  </si>
  <si>
    <t>00091AAMMC</t>
  </si>
  <si>
    <t>00091AAMOU</t>
  </si>
  <si>
    <t>00091AAMPP</t>
  </si>
  <si>
    <t>2026-00005331</t>
  </si>
  <si>
    <t>MIGUELINA</t>
  </si>
  <si>
    <t>MOZOMBITE CANAYO</t>
  </si>
  <si>
    <t>CALLE 25 DE ABRIL</t>
  </si>
  <si>
    <t>00091AAMRD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</si>
  <si>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</si>
  <si>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2026-00004473</t>
  </si>
  <si>
    <t>SARELA</t>
  </si>
  <si>
    <t>NOTENO JOTA</t>
  </si>
  <si>
    <t>J.V. BUENA VISTA DE GASPARITO</t>
  </si>
  <si>
    <t>00091AAMPQ</t>
  </si>
  <si>
    <t>2026-00004843</t>
  </si>
  <si>
    <t>HILDA</t>
  </si>
  <si>
    <t>GARCIA PAREDES</t>
  </si>
  <si>
    <t>CALLE ORO NEGRO S/N</t>
  </si>
  <si>
    <t>2026-00002948</t>
  </si>
  <si>
    <t>LIZ INES</t>
  </si>
  <si>
    <t>LOAYZA RAMIREZ</t>
  </si>
  <si>
    <t>ORO NEGRO S/N</t>
  </si>
  <si>
    <t>2026-00004484</t>
  </si>
  <si>
    <t>WILMER</t>
  </si>
  <si>
    <t>JULCA FERNANDEZ</t>
  </si>
  <si>
    <t>2026-00005546</t>
  </si>
  <si>
    <t>DORIS CELESTE</t>
  </si>
  <si>
    <t>NAVARRO NAVARRO</t>
  </si>
  <si>
    <t>PROLONG. YURIMAGUAS MZ A L 7 BAGAZAN</t>
  </si>
  <si>
    <t>2026-00005986</t>
  </si>
  <si>
    <t>EDWIN OSWALDO</t>
  </si>
  <si>
    <t>MORI SANCHEZ</t>
  </si>
  <si>
    <t>PSJ FATIMA 11</t>
  </si>
  <si>
    <t>Personas en centros de rehabilitación</t>
  </si>
  <si>
    <t>2026-00005550</t>
  </si>
  <si>
    <t>JHALLY TREYCI</t>
  </si>
  <si>
    <t>MOZOMBITE HERNANDEZ</t>
  </si>
  <si>
    <t>CALLE 14 MZ V LT 15</t>
  </si>
  <si>
    <t>su casa</t>
  </si>
  <si>
    <t>2026-00003067</t>
  </si>
  <si>
    <t>JORDAN JHON POOL</t>
  </si>
  <si>
    <t>BARBARAN LANCI</t>
  </si>
  <si>
    <t>CALLE YURIMAGUAS S/N</t>
  </si>
  <si>
    <t>2026-00006185</t>
  </si>
  <si>
    <t>JULIAN ARQUIMEDES</t>
  </si>
  <si>
    <t>PALACIOS FUENTES RIVERA</t>
  </si>
  <si>
    <t>ROSA MERINO A-16</t>
  </si>
  <si>
    <t>2026-00006172</t>
  </si>
  <si>
    <t>MARIA AZUCENA</t>
  </si>
  <si>
    <t>RENGIFO NUÑEZ</t>
  </si>
  <si>
    <t>BAGAZAN S/N SECTOR 1</t>
  </si>
  <si>
    <t>2026-00006002</t>
  </si>
  <si>
    <t>MARIA CELESTE</t>
  </si>
  <si>
    <t>NOA VASQUEZ</t>
  </si>
  <si>
    <t>JESUS DE NAZARETH MZ U LT 18 BAGAZAN</t>
  </si>
  <si>
    <t>2026-00005443</t>
  </si>
  <si>
    <t>PAOLA FERNANDA</t>
  </si>
  <si>
    <t>FLORES VELA</t>
  </si>
  <si>
    <t>BELLAVISTA 150</t>
  </si>
  <si>
    <t>2026-00006170</t>
  </si>
  <si>
    <t>LOPEZ SAJAMI</t>
  </si>
  <si>
    <t>BAGAZAN MZ.S LT.13</t>
  </si>
  <si>
    <t>2026-00003483</t>
  </si>
  <si>
    <t>BRIHANY MARIANA</t>
  </si>
  <si>
    <t>DIAZ BARRERA</t>
  </si>
  <si>
    <t>ROSALES MZ C LT4</t>
  </si>
  <si>
    <t>00275AAEOT</t>
  </si>
  <si>
    <t>2026-00003376</t>
  </si>
  <si>
    <t>DAD DANGER</t>
  </si>
  <si>
    <t>TANGOA TORRES</t>
  </si>
  <si>
    <t>CALLE CONTAMANA</t>
  </si>
  <si>
    <t>00003AAWMA</t>
  </si>
  <si>
    <t>2026-00003577</t>
  </si>
  <si>
    <t>DENIS LESTER</t>
  </si>
  <si>
    <t>SINTI TAMANI</t>
  </si>
  <si>
    <t>PSJ.IQUITOS 80</t>
  </si>
  <si>
    <t>00275AAFPB</t>
  </si>
  <si>
    <t>2026-00003752</t>
  </si>
  <si>
    <t>HEYSEN MANUEL</t>
  </si>
  <si>
    <t>SANGAMA PAIMA</t>
  </si>
  <si>
    <t>BLASCO NUÑES S-1 BELEN</t>
  </si>
  <si>
    <t>Antecedente de delincuencia + Personas en centros de rehabilitación</t>
  </si>
  <si>
    <t>00275AAENZ</t>
  </si>
  <si>
    <t>2026-00005141</t>
  </si>
  <si>
    <t>JAIME</t>
  </si>
  <si>
    <t>PEREZ SILVA</t>
  </si>
  <si>
    <t>BLASCO NUÑEZ SN S-1</t>
  </si>
  <si>
    <t>00010AABWM</t>
  </si>
  <si>
    <t>2026-00003297</t>
  </si>
  <si>
    <t>MARLON JAIR</t>
  </si>
  <si>
    <t>CACHIQUE GONZALES</t>
  </si>
  <si>
    <t>MOYOBAMBA N°160 S-11</t>
  </si>
  <si>
    <t>PCTE HACE PERDIDA DE SEGUIMIENTO CON 44 TOMAS</t>
  </si>
  <si>
    <t>2026-00006593</t>
  </si>
  <si>
    <t>MIKE</t>
  </si>
  <si>
    <t>ACHO INUMA</t>
  </si>
  <si>
    <t>CASERIO SAN JUAN PADRE COCHA</t>
  </si>
  <si>
    <t>2026-00003481</t>
  </si>
  <si>
    <t>MILINDA ROXANA JIMENA</t>
  </si>
  <si>
    <t>HUALINGA LAUREL</t>
  </si>
  <si>
    <t>CALLE CUATRO 38</t>
  </si>
  <si>
    <t>00275AAEPE</t>
  </si>
  <si>
    <t>2026-00005145</t>
  </si>
  <si>
    <t>ROY</t>
  </si>
  <si>
    <t>PEREZ CABRERA</t>
  </si>
  <si>
    <t>CASERIO NUEVO LIBERAL</t>
  </si>
  <si>
    <t>PESCADOR</t>
  </si>
  <si>
    <t>Paciente deja de asistir a recibir tratamiento</t>
  </si>
  <si>
    <t>2026-00005852</t>
  </si>
  <si>
    <t>ELMER LEOPOLDO</t>
  </si>
  <si>
    <t>VASQUEZ FLORES</t>
  </si>
  <si>
    <t>MANUEL RUIZ IBERICO A - 55</t>
  </si>
  <si>
    <t>2026-00003166</t>
  </si>
  <si>
    <t>JERONIMO</t>
  </si>
  <si>
    <t>TELLO SHAPIAMA</t>
  </si>
  <si>
    <t>CALLE ARGENTINA 513</t>
  </si>
  <si>
    <t>00001AAQNN</t>
  </si>
  <si>
    <t>2026-00004092</t>
  </si>
  <si>
    <t>JOSE SERGIO</t>
  </si>
  <si>
    <t>CRUZ VELIZ</t>
  </si>
  <si>
    <t>CALLE LAS AMAZONAS MZ. G LT. 8 AA.HH VIOLETA CORREA</t>
  </si>
  <si>
    <t>00024AAFHL</t>
  </si>
  <si>
    <t>2026-00006889</t>
  </si>
  <si>
    <t>MARIA ANTONIA</t>
  </si>
  <si>
    <t>LOPEZ PANAIFO</t>
  </si>
  <si>
    <t>ASENT.H. M.CARDOZO DAVILA CALLE 8 DE NOVIEMBRE MZ.I 373</t>
  </si>
  <si>
    <t>2026-00006891</t>
  </si>
  <si>
    <t>OLGA MARLENA</t>
  </si>
  <si>
    <t>TRIGOSO ZAMBRANO</t>
  </si>
  <si>
    <t>CALLE SIMON BOLIVAR 349</t>
  </si>
  <si>
    <t>2026-00004078</t>
  </si>
  <si>
    <t>PIERINA TAYLI</t>
  </si>
  <si>
    <t>SOTO LAULATE</t>
  </si>
  <si>
    <t>AV. PARTICIPACION 1598</t>
  </si>
  <si>
    <t>CENTRO DE IDIOMAS - UNAP</t>
  </si>
  <si>
    <t>2026-00005174</t>
  </si>
  <si>
    <t>TERESA DE JESUS</t>
  </si>
  <si>
    <t>NAVARRO GRANDEZ</t>
  </si>
  <si>
    <t>-PARTICIPACION CUADRA 17 CON CALLE RIVERA</t>
  </si>
  <si>
    <t>00001AAQVW</t>
  </si>
  <si>
    <t>2026-00004583</t>
  </si>
  <si>
    <t>YESSENIA ANET</t>
  </si>
  <si>
    <t>SAURINO REATEGUI</t>
  </si>
  <si>
    <t>LAS COLINAS N-22</t>
  </si>
  <si>
    <t>Neoplasias</t>
  </si>
  <si>
    <t>06210ABXVR</t>
  </si>
  <si>
    <t>INSTITUTO NACIONAL DE ENFERMEDADES NEOPLASICAS (INEN)</t>
  </si>
  <si>
    <t>00023AAC647</t>
  </si>
  <si>
    <t>00001AAQKE</t>
  </si>
  <si>
    <t>Verificación Domiciliaria + Censo de contactos + Educación y orientación a la Familia + Identificación de SR y Toma de muestra</t>
  </si>
  <si>
    <t>00003AAWFP</t>
  </si>
  <si>
    <t>2026-00007940</t>
  </si>
  <si>
    <t>MARGARITA</t>
  </si>
  <si>
    <t>CACHIQUE TORRES</t>
  </si>
  <si>
    <t>SOLEDAD</t>
  </si>
  <si>
    <t>independiente- vendedora en el mercado de producto</t>
  </si>
  <si>
    <t>00001AAQKW</t>
  </si>
  <si>
    <t>paciente dm fallecio el dia 11 de marzo</t>
  </si>
  <si>
    <t>Verificación Domiciliaria + Censo de contactos + Educación y orientación a la Familia + Administración de Tratamiento</t>
  </si>
  <si>
    <t>I-1 VARGAS GUERRA</t>
  </si>
  <si>
    <t>2026-00007494</t>
  </si>
  <si>
    <t>ANA LUCIA</t>
  </si>
  <si>
    <t>NAVAS NUVE</t>
  </si>
  <si>
    <t>CL. SALAVERRY 241 - EL CASTAÑAL</t>
  </si>
  <si>
    <t>2026-00005248</t>
  </si>
  <si>
    <t>MEZZA</t>
  </si>
  <si>
    <t>PIZANGO PACAYA</t>
  </si>
  <si>
    <t>CALLE VARGAS GUERRA S27</t>
  </si>
  <si>
    <t>2026-00006510</t>
  </si>
  <si>
    <t>GUILLERMO</t>
  </si>
  <si>
    <t>PEREZ CUELO</t>
  </si>
  <si>
    <t>PORVENIR MZ. C LT. 10 PAMPACHICA</t>
  </si>
  <si>
    <t>2026-00004911</t>
  </si>
  <si>
    <t>LEO FERNANDO</t>
  </si>
  <si>
    <t>REATEGUI LOPEZ</t>
  </si>
  <si>
    <t>JESUS PAENS 129 MICAELA BASTIDAS</t>
  </si>
  <si>
    <t>ESTUDAINTE</t>
  </si>
  <si>
    <t>2026-00004901</t>
  </si>
  <si>
    <t>RICARDO VALENTIN</t>
  </si>
  <si>
    <t>DIAZ PEREIRA</t>
  </si>
  <si>
    <t>JESUS PAENZ 116</t>
  </si>
  <si>
    <t>PRE ESCOLAR</t>
  </si>
  <si>
    <t>2026-00006555</t>
  </si>
  <si>
    <t>CARLOS ALBERTO</t>
  </si>
  <si>
    <t>SANCHEZ ZUMAETA</t>
  </si>
  <si>
    <t>CALLE 9 DE DICIEMBRE 954</t>
  </si>
  <si>
    <t>000015AAA304</t>
  </si>
  <si>
    <t>2026-00004188</t>
  </si>
  <si>
    <t>ESTHER IRENE</t>
  </si>
  <si>
    <t>HUAYMACARI DE RUIZ</t>
  </si>
  <si>
    <t>CABALLERO LASTRE 46</t>
  </si>
  <si>
    <t>Su casa</t>
  </si>
  <si>
    <t>00007AAL184</t>
  </si>
  <si>
    <t>Cultivo</t>
  </si>
  <si>
    <t>00007AAK533</t>
  </si>
  <si>
    <t>2026-00006741</t>
  </si>
  <si>
    <t>JARVES LEON</t>
  </si>
  <si>
    <t>TAFUR MACEDO</t>
  </si>
  <si>
    <t>ATAHUALPA 1167</t>
  </si>
  <si>
    <t>2026-00004308</t>
  </si>
  <si>
    <t>JULLY</t>
  </si>
  <si>
    <t>SILVANO ISUIZA</t>
  </si>
  <si>
    <t>CALLE JORGE CHAVES 164</t>
  </si>
  <si>
    <t>mama</t>
  </si>
  <si>
    <t>00007AAL199</t>
  </si>
  <si>
    <t>2026-00005445</t>
  </si>
  <si>
    <t>LESLY BELINDA</t>
  </si>
  <si>
    <t>FASABI CASTERNOQUE</t>
  </si>
  <si>
    <t>PEVAS 1745</t>
  </si>
  <si>
    <t>ENTEROPERITONEAL</t>
  </si>
  <si>
    <t>2026-00003996</t>
  </si>
  <si>
    <t>MARIA ROSA</t>
  </si>
  <si>
    <t>PAIMA MAJIN</t>
  </si>
  <si>
    <t>JR ECHENIQUE 1208</t>
  </si>
  <si>
    <t>2026-00005439</t>
  </si>
  <si>
    <t>MAYKOL ALBEIRO</t>
  </si>
  <si>
    <t>SOUZA ASPAJO</t>
  </si>
  <si>
    <t>AV DEL EJERCITO 2093</t>
  </si>
  <si>
    <t>2026-00005658</t>
  </si>
  <si>
    <t>NILSA JULIANA</t>
  </si>
  <si>
    <t>MARAPARA VASQUEZ</t>
  </si>
  <si>
    <t>PASAJE GONZALES VIGIL N° 26</t>
  </si>
  <si>
    <t>00007AAL229</t>
  </si>
  <si>
    <t>Pcte viaja a ribera, no acepta tener la enfermedad</t>
  </si>
  <si>
    <t>2026-00007818</t>
  </si>
  <si>
    <t>ERIBERTO</t>
  </si>
  <si>
    <t>UPIACHIHUA PACAYA</t>
  </si>
  <si>
    <t>CALLE LAS VEGAS MZ B LOTE 05</t>
  </si>
  <si>
    <t>06794AACGJ</t>
  </si>
  <si>
    <t>Laboratorio de Referencia Regional de Loreto</t>
  </si>
  <si>
    <t>2026-00006656</t>
  </si>
  <si>
    <t>ROMEL</t>
  </si>
  <si>
    <t>VELA LANCHA</t>
  </si>
  <si>
    <t>AA.HH. JUAN CARLOS DEL AGUILA CALLE; HERRADURA MZ. C, LT. 19</t>
  </si>
  <si>
    <t>ACLAS I-2 "EL PAUJIL"</t>
  </si>
  <si>
    <t>2026-00003405</t>
  </si>
  <si>
    <t>AURORA</t>
  </si>
  <si>
    <t>HUAYAMBE TAMANI</t>
  </si>
  <si>
    <t>CASERIO NUEVA VIDA KM.44.5 CARRETERA IQUITOS NAUTA</t>
  </si>
  <si>
    <t>2026-00005785</t>
  </si>
  <si>
    <t>MERCY KRISTELL</t>
  </si>
  <si>
    <t>RENGIFO FLORES</t>
  </si>
  <si>
    <t>COMUNIDAD EX PETROLERO KM 41 CARRETERA IQUITOS NAUTA</t>
  </si>
  <si>
    <t>ACLAS I-2 SANTO TOMAS</t>
  </si>
  <si>
    <t>2026-00004055</t>
  </si>
  <si>
    <t>AMILTON LIMBER</t>
  </si>
  <si>
    <t>TAPAYURI GONZALES</t>
  </si>
  <si>
    <t>AA.HH PAMPA HERMOSA , CA . AMISTAD A-1</t>
  </si>
  <si>
    <t>NEUMOLOGO REYES</t>
  </si>
  <si>
    <t>2026-00006125</t>
  </si>
  <si>
    <t>MARIA MANUELA</t>
  </si>
  <si>
    <t>RIVERA IRUYARI</t>
  </si>
  <si>
    <t>SANTO TOMAS-PACARAN</t>
  </si>
  <si>
    <t>MEG</t>
  </si>
  <si>
    <t>Verificación Domiciliaria + Censo de contactos + Educación y orientación a la Familia + Identificación de SR y Toma de muestra + Examen de contactos + Administración de Tratamiento</t>
  </si>
  <si>
    <t>2026-00007076</t>
  </si>
  <si>
    <t>RAUL</t>
  </si>
  <si>
    <t>AQUITUARI VALENCIA</t>
  </si>
  <si>
    <t>MESTIZO</t>
  </si>
  <si>
    <t>A.H UNION , AV. UNION MZ 1 , LOTE 1</t>
  </si>
  <si>
    <t>TBC MILIAR</t>
  </si>
  <si>
    <t>TOMOGRAFIA DE TORAX</t>
  </si>
  <si>
    <t>2026-00006187</t>
  </si>
  <si>
    <t>HOMERO</t>
  </si>
  <si>
    <t>GARCIA VILLACREZ</t>
  </si>
  <si>
    <t>PSJE LAS BERMUDAS # 128 SECADA</t>
  </si>
  <si>
    <t>H - 1539</t>
  </si>
  <si>
    <t>2026-00007550</t>
  </si>
  <si>
    <t>JENNIFER CAROLINA</t>
  </si>
  <si>
    <t>CURICO YAICATE</t>
  </si>
  <si>
    <t>JULIAN MZ A LT 10</t>
  </si>
  <si>
    <t>E + H + R</t>
  </si>
  <si>
    <t>Educación y orientación a la Familia + Evaluación de vivienda</t>
  </si>
  <si>
    <t>2026-00004821</t>
  </si>
  <si>
    <t>LUZMILA</t>
  </si>
  <si>
    <t>CHOTA PIZANGO</t>
  </si>
  <si>
    <t>8 MZ. G LT. 05 P.J. FLOR DE AMANCAES</t>
  </si>
  <si>
    <t>LIMA</t>
  </si>
  <si>
    <t>RIMAC</t>
  </si>
  <si>
    <t>H -</t>
  </si>
  <si>
    <t>NEUMOLOGO PARTICULAR</t>
  </si>
  <si>
    <t>09188AAOXZ</t>
  </si>
  <si>
    <t>2026-00005485</t>
  </si>
  <si>
    <t>PABLO</t>
  </si>
  <si>
    <t>GARCIA TELLO</t>
  </si>
  <si>
    <t>CALLE LOS ARENALES / PASAJE 5 DE MAYO MZ B LT 4</t>
  </si>
  <si>
    <t>Lunes, Miércoles y Viernes</t>
  </si>
  <si>
    <t>2026-00002219</t>
  </si>
  <si>
    <t>WILER</t>
  </si>
  <si>
    <t>ZEVALLOS RUIZ</t>
  </si>
  <si>
    <t>CALLE CENTRAL MZ C LT 34</t>
  </si>
  <si>
    <t>I-3 SANTA CLARA DE NANAY</t>
  </si>
  <si>
    <t>2026-00004811</t>
  </si>
  <si>
    <t>NEYVA</t>
  </si>
  <si>
    <t>MOZOMBITE MACEDO</t>
  </si>
  <si>
    <t>COMUNID.VIRGEN DE GUADALUPEAAHH LA PONDEROSA. CALLE LAS MALVINAS. RUMOCOCHA</t>
  </si>
  <si>
    <t>2026-00004263</t>
  </si>
  <si>
    <t>ELMA LUZ</t>
  </si>
  <si>
    <t>MARICHI HUANI</t>
  </si>
  <si>
    <t>ROMERO A - 2</t>
  </si>
  <si>
    <t>ama de acasa</t>
  </si>
  <si>
    <t>Verificación Domiciliaria + Censo de contactos + Educación y orientación a la Familia + Identificación de SR y Toma de muestra + Examen de contactos + Verificación de control de infecciones + Evaluación de vivienda</t>
  </si>
  <si>
    <t>No recibió</t>
  </si>
  <si>
    <t>Verificación Domiciliaria + Educación y orientación a la Familia + Identificación de SR y Toma de muestra</t>
  </si>
  <si>
    <t>2026-00004262</t>
  </si>
  <si>
    <t>LUIS FERNANDO</t>
  </si>
  <si>
    <t>NARO MARIN</t>
  </si>
  <si>
    <t>SALVADOR S/N MZ B - LOTE 26</t>
  </si>
  <si>
    <t>2026-00005411</t>
  </si>
  <si>
    <t>LUPITA</t>
  </si>
  <si>
    <t>BOCANEGRA YAICATE</t>
  </si>
  <si>
    <t>14 DE FEBRERO MZ-N-LT-28 - AH AMISTAD</t>
  </si>
  <si>
    <t>seno izquierdo</t>
  </si>
  <si>
    <t>biosia de mamas izquierda</t>
  </si>
  <si>
    <t>2026-00004268</t>
  </si>
  <si>
    <t>ROSANA</t>
  </si>
  <si>
    <t>CURITIMA MAYTAHUARI</t>
  </si>
  <si>
    <t>4 DE AMRZO</t>
  </si>
  <si>
    <t>2026-00004925</t>
  </si>
  <si>
    <t>ANGEL LEANDRO</t>
  </si>
  <si>
    <t>CELIS ANGULO</t>
  </si>
  <si>
    <t>CALLE MIRAFLORES MZ O LTE 8</t>
  </si>
  <si>
    <t>COLUMNA VETEBRAL</t>
  </si>
  <si>
    <t>2026-00004924</t>
  </si>
  <si>
    <t>ANGELO DANILO</t>
  </si>
  <si>
    <t>REATEGUI MOZOMBITE</t>
  </si>
  <si>
    <t>PARTICIPACION MZA LTE 13</t>
  </si>
  <si>
    <t>2026-00006771</t>
  </si>
  <si>
    <t>FABIO</t>
  </si>
  <si>
    <t>OLEA GUZMAN</t>
  </si>
  <si>
    <t>CALLE SHIRINGA MZD LTE06 AHH . PROGRESO</t>
  </si>
  <si>
    <t>2026-00007088</t>
  </si>
  <si>
    <t>FIDEL</t>
  </si>
  <si>
    <t>MACEDO MOZOMBITE</t>
  </si>
  <si>
    <t>CALLE LOS VENCEDORES MZ.B LT.42 VILLA DISNARDA</t>
  </si>
  <si>
    <t>2-80328998</t>
  </si>
  <si>
    <t>2026-00005288</t>
  </si>
  <si>
    <t>GICELA DALINA</t>
  </si>
  <si>
    <t>VEGA SOSA</t>
  </si>
  <si>
    <t>CALLE LAS FLORES MZ16 LTE 05</t>
  </si>
  <si>
    <t>AMA DE CASA.</t>
  </si>
  <si>
    <t>Gestante/puerpera</t>
  </si>
  <si>
    <t>2026-00002498</t>
  </si>
  <si>
    <t>JORDY</t>
  </si>
  <si>
    <t>ARCE HUANCHO</t>
  </si>
  <si>
    <t>LOS CLAVELES MZ-C-LT-9 - AH SAN PABLO DE LA LUZ</t>
  </si>
  <si>
    <t>2-61238631</t>
  </si>
  <si>
    <t>2026-00006140</t>
  </si>
  <si>
    <t>LILY</t>
  </si>
  <si>
    <t>SEVILLANO PIZANGO</t>
  </si>
  <si>
    <t>3 DE AGOSTO C-01 AP SAN PABLO DE LA LUZ</t>
  </si>
  <si>
    <t>2026-00005934</t>
  </si>
  <si>
    <t>MARIA JOSE</t>
  </si>
  <si>
    <t>MACEDO CHAVEZ</t>
  </si>
  <si>
    <t>LOS AGUANOS MZ. D LT. 19ASENT. H. HEROES DEL CENEPA</t>
  </si>
  <si>
    <t>2026-00006717</t>
  </si>
  <si>
    <t>ALBERTO</t>
  </si>
  <si>
    <t>COBOS RIOS</t>
  </si>
  <si>
    <t>SAN JOAQUIN DE OMAGUA KM 4</t>
  </si>
  <si>
    <t>Contacto fallecido por TB</t>
  </si>
  <si>
    <t>2026-00007727</t>
  </si>
  <si>
    <t>ALFREDO</t>
  </si>
  <si>
    <t>HUIVIN IÑAPI</t>
  </si>
  <si>
    <t>9 DE FEBRERO-MONTE DE SION/CARRETERA IQUITOS-NAUTA</t>
  </si>
  <si>
    <t>2026-00002050</t>
  </si>
  <si>
    <t>ERICK</t>
  </si>
  <si>
    <t>GUERRERO LANZI</t>
  </si>
  <si>
    <t>ALZAMORA 1519</t>
  </si>
  <si>
    <t>I.E DIAMANTE AZUL</t>
  </si>
  <si>
    <t>00032AABME</t>
  </si>
  <si>
    <t>paciente viajo sin decir nada al personal del p.s</t>
  </si>
  <si>
    <t>2026-00005150</t>
  </si>
  <si>
    <t>JACKSON ANTONIO</t>
  </si>
  <si>
    <t>TANGOA LUCERO</t>
  </si>
  <si>
    <t>CALLE 22 DE MAYO C/ LOS PANTANOS MZ: E - QUISTOCOCHA</t>
  </si>
  <si>
    <t>E-11287469</t>
  </si>
  <si>
    <t>MADERERO</t>
  </si>
  <si>
    <t>2026-00007614</t>
  </si>
  <si>
    <t>TUANAMA MORAO</t>
  </si>
  <si>
    <t>CALLE LOS VENCEDORES S/N A.H 3 DE ABRIL KM 3 1/2</t>
  </si>
  <si>
    <t>2026-00006055</t>
  </si>
  <si>
    <t>NELLY</t>
  </si>
  <si>
    <t>REATEGUI CASARA</t>
  </si>
  <si>
    <t>CALLE MONTE SINAI MZ.G LT.4 ASENT.H.LOS GEDEONES</t>
  </si>
  <si>
    <t>2026-00006580</t>
  </si>
  <si>
    <t>ROLANDO MANUEL</t>
  </si>
  <si>
    <t>TARICUARIMA PEÑA</t>
  </si>
  <si>
    <t>CALLE LA PAZ CARRETERA IQUITOS NAUTA KM 3</t>
  </si>
  <si>
    <t>ninguno</t>
  </si>
  <si>
    <t>00003AAWDJ</t>
  </si>
  <si>
    <t>2026-00005559</t>
  </si>
  <si>
    <t>WALTER ELIO</t>
  </si>
  <si>
    <t>TAMAYO CHOTA</t>
  </si>
  <si>
    <t>CALLE 22 DE MAYO MZ A LT 45</t>
  </si>
  <si>
    <t>00032AABMX</t>
  </si>
  <si>
    <t>2026-00005840</t>
  </si>
  <si>
    <t>ALBER</t>
  </si>
  <si>
    <t>LUÑO TORRES</t>
  </si>
  <si>
    <t>Drogodependencia + Desnutrición</t>
  </si>
  <si>
    <t>Persona en estado de abandono + Paciente abandonador recurrente del tratamiento antituberculosis + Personas en albergues</t>
  </si>
  <si>
    <t>00025AAO507</t>
  </si>
  <si>
    <t>2026-00004312</t>
  </si>
  <si>
    <t>ALEXIS</t>
  </si>
  <si>
    <t>PSJE. LA AMISTAD MZ: A LT: 02 A.H CORUÑAS</t>
  </si>
  <si>
    <t>00025AAO355</t>
  </si>
  <si>
    <t>Verificación Domiciliaria + Educación y orientación a la Familia + Verificación de control de infecciones</t>
  </si>
  <si>
    <t>2026-00007842</t>
  </si>
  <si>
    <t>ALIX ALMENDRA LIANYS</t>
  </si>
  <si>
    <t>GRANADOS TUESTA</t>
  </si>
  <si>
    <t>CALLE LOS VENCEDORES N°24</t>
  </si>
  <si>
    <t>infante</t>
  </si>
  <si>
    <t>cuna</t>
  </si>
  <si>
    <t>00025AAUNL</t>
  </si>
  <si>
    <t>2026-00006836</t>
  </si>
  <si>
    <t>ALVARO SEBASTIAN</t>
  </si>
  <si>
    <t>SINARAHUA RIOS</t>
  </si>
  <si>
    <t>PSJE LAS FLORES 23</t>
  </si>
  <si>
    <t>2026-00005838</t>
  </si>
  <si>
    <t>ANALI MARISELLA</t>
  </si>
  <si>
    <t>CONTRERAS VALLES</t>
  </si>
  <si>
    <t>CALLE AMPLIACION LOS CLAVELES DETRAS PLAZA ROJA MZ.A LT.2</t>
  </si>
  <si>
    <t>2-62933508</t>
  </si>
  <si>
    <t>intucion educvativa secundaria</t>
  </si>
  <si>
    <t>00025AAO502</t>
  </si>
  <si>
    <t>2026-00004313</t>
  </si>
  <si>
    <t>ANGIE ABIGAIL</t>
  </si>
  <si>
    <t>AHU GARCIA</t>
  </si>
  <si>
    <t>CALLE LOS JASMINEZ N°495</t>
  </si>
  <si>
    <t>UNAP</t>
  </si>
  <si>
    <t>00025AAO437</t>
  </si>
  <si>
    <t>00025AAO584</t>
  </si>
  <si>
    <t>2026-00007458</t>
  </si>
  <si>
    <t>CRISTIAN LORENZO</t>
  </si>
  <si>
    <t>VARGAS RIOS</t>
  </si>
  <si>
    <t>CAL. 10 DE AGOSTO MZ.A-LT.48 - SECADA</t>
  </si>
  <si>
    <t>00025AAUNS</t>
  </si>
  <si>
    <t>2026-00005459</t>
  </si>
  <si>
    <t>DELIA LLANE</t>
  </si>
  <si>
    <t>RIOS DIAZ</t>
  </si>
  <si>
    <t>CL. 10 DE AGOSTO A - 48</t>
  </si>
  <si>
    <t>2026-00005847</t>
  </si>
  <si>
    <t>DIANA CAROLINA</t>
  </si>
  <si>
    <t>MONTELUIS CARDOSO</t>
  </si>
  <si>
    <t>SANTO TOMAS</t>
  </si>
  <si>
    <t>00025AAO508</t>
  </si>
  <si>
    <t>2026-00006296</t>
  </si>
  <si>
    <t>ELIZABETH NOHELIA</t>
  </si>
  <si>
    <t>RIOS MANRIQUE</t>
  </si>
  <si>
    <t>LAS FLORIDAD 18 SECADA</t>
  </si>
  <si>
    <t>2026-00006997</t>
  </si>
  <si>
    <t>FRANCISCO GABRIEL</t>
  </si>
  <si>
    <t>CAL. 10 DE AGOSTO MZ.A-LT.49 - SECADA</t>
  </si>
  <si>
    <t>00025AAO538</t>
  </si>
  <si>
    <t>2026-00004314</t>
  </si>
  <si>
    <t>GLADIS LUCIANA</t>
  </si>
  <si>
    <t>PACAYA TORRES</t>
  </si>
  <si>
    <t>CALLE LAS ORQUIDEAS MZ: A LT: 8</t>
  </si>
  <si>
    <t>2026-00004325</t>
  </si>
  <si>
    <t>GRIEZMAN AMARIÁS</t>
  </si>
  <si>
    <t>CALLE LOS VENCEDORES MZ: S LT: 01</t>
  </si>
  <si>
    <t>00025AAO510</t>
  </si>
  <si>
    <t>2026-00004323</t>
  </si>
  <si>
    <t>HELIUS ZEZE</t>
  </si>
  <si>
    <t>LLANCA AHU</t>
  </si>
  <si>
    <t>CALLE LOS JAZMINES 495</t>
  </si>
  <si>
    <t>00025AAO444</t>
  </si>
  <si>
    <t>2026-00007849</t>
  </si>
  <si>
    <t>JHONN PAUL</t>
  </si>
  <si>
    <t>PEREZ DEL CASTILLO</t>
  </si>
  <si>
    <t>CALLE BAMBU MZ:F LT: 06 A.H LA GRAN PODEROSA</t>
  </si>
  <si>
    <t>2026-00007858</t>
  </si>
  <si>
    <t>JUNIOR MARTIN</t>
  </si>
  <si>
    <t>ORTIZ RENGIFO</t>
  </si>
  <si>
    <t>CALLE LOS CETICOS MZ: H LT: 11</t>
  </si>
  <si>
    <t>CHOFER</t>
  </si>
  <si>
    <t>00025AAUNK</t>
  </si>
  <si>
    <t>2026-00005851</t>
  </si>
  <si>
    <t>KLENITH DEL PILAR</t>
  </si>
  <si>
    <t>VALLES CARITIMARI</t>
  </si>
  <si>
    <t>CALLE SAN FELIPE S/N</t>
  </si>
  <si>
    <t>00025AAO516</t>
  </si>
  <si>
    <t>2026-00007839</t>
  </si>
  <si>
    <t>KLEYSER OSMAR</t>
  </si>
  <si>
    <t>RUBIO SANCHEZ</t>
  </si>
  <si>
    <t>CALLE BARRIOS ALTOS MZ.H LT.3 ASENT.H.JORGE MONASI FRANCO</t>
  </si>
  <si>
    <t>00003AAWZE</t>
  </si>
  <si>
    <t>00025AAUIN</t>
  </si>
  <si>
    <t>PACIENTE RESISTENTE</t>
  </si>
  <si>
    <t>2026-00006685</t>
  </si>
  <si>
    <t>LEONARDO ALFREDO</t>
  </si>
  <si>
    <t>EGUIZABAL TIHUAY</t>
  </si>
  <si>
    <t>PASAJE AROMA MZ M-LT 6/ SAN JUAN BAUTISTA</t>
  </si>
  <si>
    <t>ESTUDIANTE PNP</t>
  </si>
  <si>
    <t>PNP</t>
  </si>
  <si>
    <t>2026-00005858</t>
  </si>
  <si>
    <t>LIZIDA YASSIRA DAYANARA</t>
  </si>
  <si>
    <t>TANGOA TUESTA</t>
  </si>
  <si>
    <t>CALLE LOS VENCEDORES #24</t>
  </si>
  <si>
    <t>INSTITUCION EDUCATIVA SECUNDARIA JUAN PABLO DE LUZ</t>
  </si>
  <si>
    <t>00025AAO505</t>
  </si>
  <si>
    <t>00001AAL346</t>
  </si>
  <si>
    <t>00025AAO370</t>
  </si>
  <si>
    <t>Verificación Domiciliaria + Educación y orientación a la Familia + Evaluación de vivienda</t>
  </si>
  <si>
    <t>PACT NO ACUDIO, POR SEGUIR CONSUMIENDO DROGRAS</t>
  </si>
  <si>
    <t>Verificación Domiciliaria + Censo de contactos + Evaluación de vivienda</t>
  </si>
  <si>
    <t>se le realizo V.D. Y viajo a su comunidad</t>
  </si>
  <si>
    <t>2026-00004320</t>
  </si>
  <si>
    <t>RENATO JESUS SEBASTIAN</t>
  </si>
  <si>
    <t>TORRES MORI</t>
  </si>
  <si>
    <t>CALLE HUACAPUES N°3360 .</t>
  </si>
  <si>
    <t>SENATI</t>
  </si>
  <si>
    <t>PRIVADA</t>
  </si>
  <si>
    <t>00025AAUKQ</t>
  </si>
  <si>
    <t>2026-00007848</t>
  </si>
  <si>
    <t>ROMARIO WANDER</t>
  </si>
  <si>
    <t>CHUMBE LOZANO</t>
  </si>
  <si>
    <t>CALLE LAS RETAMAS I-3 - A.H LOS CETI8COS</t>
  </si>
  <si>
    <t>00025AAUPY</t>
  </si>
  <si>
    <t>2026-00004324</t>
  </si>
  <si>
    <t>RUBY MADISSON</t>
  </si>
  <si>
    <t>OROZCO PACAYA</t>
  </si>
  <si>
    <t>CALLE LAS ORQUIDEAS MZ.A LT.8</t>
  </si>
  <si>
    <t>2026-00004316</t>
  </si>
  <si>
    <t>TOMAS</t>
  </si>
  <si>
    <t>VARGAS DAVILA</t>
  </si>
  <si>
    <t>CALLE. VICTORIA MZ: I LT: 10 A.H ELIANE KARP</t>
  </si>
  <si>
    <t>00025AAO441</t>
  </si>
  <si>
    <t>Verificación Domiciliaria + Administración de Tratamiento + Evaluación de vivienda</t>
  </si>
  <si>
    <t>2026-00005844</t>
  </si>
  <si>
    <t>ZOE VALENTINA</t>
  </si>
  <si>
    <t>BRINGAS TORRES</t>
  </si>
  <si>
    <t>CALLE LAS ORQUIDEAS MZ-A LT-08</t>
  </si>
  <si>
    <t>INSTITUCION EDUCATIVA INICIAL</t>
  </si>
  <si>
    <t>00025AAO501</t>
  </si>
  <si>
    <t>2026-00005565</t>
  </si>
  <si>
    <t>ARTHUR JHONATAN</t>
  </si>
  <si>
    <t>HUAYMANA IBAÑEZ</t>
  </si>
  <si>
    <t>MORONACOCHA MZ A LT 23</t>
  </si>
  <si>
    <t>2026-00005138</t>
  </si>
  <si>
    <t>BENITO</t>
  </si>
  <si>
    <t>TAMANI SANTILLAN</t>
  </si>
  <si>
    <t>CALLE MALECON PERU 120. ASENT.H NUEVO VERSALLES</t>
  </si>
  <si>
    <t>2026-00006838</t>
  </si>
  <si>
    <t>FULTON CARLOS</t>
  </si>
  <si>
    <t>MEGO VELAYARCE</t>
  </si>
  <si>
    <t>CALLE PUTUMAYO 2786</t>
  </si>
  <si>
    <t>2026-00007553</t>
  </si>
  <si>
    <t>MARIA LORENITA</t>
  </si>
  <si>
    <t>GUERRA URUMA</t>
  </si>
  <si>
    <t>17 DE AGOSTO B-6 D13</t>
  </si>
  <si>
    <t>2026-00003373</t>
  </si>
  <si>
    <t>CARLOS ORLANDO</t>
  </si>
  <si>
    <t>CORREA VERA</t>
  </si>
  <si>
    <t>PSJE ALIANZA 104</t>
  </si>
  <si>
    <t>25/01/aaaa</t>
  </si>
  <si>
    <t>2026-00004014</t>
  </si>
  <si>
    <t>CECILIA ELIZABETH</t>
  </si>
  <si>
    <t>SAENZ MARTINEZ</t>
  </si>
  <si>
    <t>23 DE SETIEMBRE</t>
  </si>
  <si>
    <t>estudiante universitaria</t>
  </si>
  <si>
    <t>Verificación Domiciliaria + Evaluación de vivienda</t>
  </si>
  <si>
    <t>00016AAN898</t>
  </si>
  <si>
    <t>2026-00007045</t>
  </si>
  <si>
    <t>CORBER ARTEMIO</t>
  </si>
  <si>
    <t>DAZA CALAMPA</t>
  </si>
  <si>
    <t>PROLONG. INDEPENDECIA</t>
  </si>
  <si>
    <t>00016AHTOF</t>
  </si>
  <si>
    <t>00016AATOZ</t>
  </si>
  <si>
    <t>2026-00006196</t>
  </si>
  <si>
    <t>HENRY</t>
  </si>
  <si>
    <t>PEÑA MANUYAMA</t>
  </si>
  <si>
    <t>CALLE LAS GAVIOTAS A-2</t>
  </si>
  <si>
    <t>00016AATRE</t>
  </si>
  <si>
    <t>00003AAWSF</t>
  </si>
  <si>
    <t>2026-00007828</t>
  </si>
  <si>
    <t>JOSE ROOSEVELT</t>
  </si>
  <si>
    <t>CHAVEZ TORRES</t>
  </si>
  <si>
    <t>CENTENARIO E-4</t>
  </si>
  <si>
    <t>CAAV CONDORAMA</t>
  </si>
  <si>
    <t>FRACASO POR RAM</t>
  </si>
  <si>
    <t>2026-00005251</t>
  </si>
  <si>
    <t>JUAN MANUEL</t>
  </si>
  <si>
    <t>MONTES IPUSHIMA</t>
  </si>
  <si>
    <t>AH 28 DE JULIO - PROL. INDEPENDENCIA R-88</t>
  </si>
  <si>
    <t>MOTOTAXISTA</t>
  </si>
  <si>
    <t>000164TQO</t>
  </si>
  <si>
    <t>2026-00005237</t>
  </si>
  <si>
    <t>LEON</t>
  </si>
  <si>
    <t>TORRES TUANAMA</t>
  </si>
  <si>
    <t>LOS CONQUISTADORES</t>
  </si>
  <si>
    <t>ESTIBADOR</t>
  </si>
  <si>
    <t>00016AATQQ</t>
  </si>
  <si>
    <t>2026-00005461</t>
  </si>
  <si>
    <t>LIMBER IVAN</t>
  </si>
  <si>
    <t>PEREZ PACAYA</t>
  </si>
  <si>
    <t>PSJE ARQUIMEDEZ 31</t>
  </si>
  <si>
    <t>00016AAN900</t>
  </si>
  <si>
    <t>2026-00003446</t>
  </si>
  <si>
    <t>LUZ ANGELICA</t>
  </si>
  <si>
    <t>ZAMBRANO MANUYAMA</t>
  </si>
  <si>
    <t>JESUS DE NAZARET M-5</t>
  </si>
  <si>
    <t>2026-00002670</t>
  </si>
  <si>
    <t>MATHIAS SAMUEL</t>
  </si>
  <si>
    <t>APAGÜEÑO VALLES</t>
  </si>
  <si>
    <t>COMUNIDAD SANTO TOMAS - PUNCHANA</t>
  </si>
  <si>
    <t>00016AAN909</t>
  </si>
  <si>
    <t>2026-00004977</t>
  </si>
  <si>
    <t>RONALD</t>
  </si>
  <si>
    <t>BABILONIA CHAVEZ</t>
  </si>
  <si>
    <t>CALLE MIRAFLORES MZ.C LT.18</t>
  </si>
  <si>
    <t>INSPECTOR DE DEFENSA CIVIL</t>
  </si>
  <si>
    <t>00016AATOJ</t>
  </si>
  <si>
    <t>2026-00005242</t>
  </si>
  <si>
    <t>TONI</t>
  </si>
  <si>
    <t>CHIMBO VIGAY</t>
  </si>
  <si>
    <t>CALLE SOLEDAD N 20 / AA .HH DELICIA MANZUR</t>
  </si>
  <si>
    <t>PANADERO</t>
  </si>
  <si>
    <t>00016AATQR</t>
  </si>
  <si>
    <t>2026-00007053</t>
  </si>
  <si>
    <t>WILBOR</t>
  </si>
  <si>
    <t>ARAHUANAZA MUCUSHUA</t>
  </si>
  <si>
    <t>CC.NN. ANDOAS VIEJO</t>
  </si>
  <si>
    <t>00016AATTA</t>
  </si>
  <si>
    <t>2026-00005028</t>
  </si>
  <si>
    <t>GETHER JARED</t>
  </si>
  <si>
    <t>MURAYARI ACHO</t>
  </si>
  <si>
    <t>LAS MAGNOLIAS</t>
  </si>
  <si>
    <t>AHF</t>
  </si>
  <si>
    <t>2026-00004551</t>
  </si>
  <si>
    <t>JHAN MARCOS</t>
  </si>
  <si>
    <t>BUTUNA VASQUEZ</t>
  </si>
  <si>
    <t>PSJE COLON N° 03 CON SUCRE</t>
  </si>
  <si>
    <t>00014AAA630</t>
  </si>
  <si>
    <t>2026-00004549</t>
  </si>
  <si>
    <t>JUAN ALFREDO</t>
  </si>
  <si>
    <t>DONAYRE RENGIFO</t>
  </si>
  <si>
    <t>SUCRE MZNA P LTE 54</t>
  </si>
  <si>
    <t>00003AAP248</t>
  </si>
  <si>
    <t>2026-00006499</t>
  </si>
  <si>
    <t>MILAGROS DEL CARMEN</t>
  </si>
  <si>
    <t>GARCIA CELIS</t>
  </si>
  <si>
    <t>PSJE 07 DE JUNIO N° 241</t>
  </si>
  <si>
    <t>00014AAA648</t>
  </si>
  <si>
    <t>ABANDONO - 18/03/2026</t>
  </si>
  <si>
    <t>2026-00006549</t>
  </si>
  <si>
    <t>ACEVEDO MACAYA</t>
  </si>
  <si>
    <t>MANAOS MZNA B LTE 23</t>
  </si>
  <si>
    <t>CONSTRUCTOR</t>
  </si>
  <si>
    <t>00014AAA650</t>
  </si>
  <si>
    <t>2026-00004337</t>
  </si>
  <si>
    <t>ALEX JUNIOR</t>
  </si>
  <si>
    <t>IRARICA ARIMUYA</t>
  </si>
  <si>
    <t>YURIMAGUAS K-16</t>
  </si>
  <si>
    <t>00271AADBO</t>
  </si>
  <si>
    <t>paciente MDR</t>
  </si>
  <si>
    <t>2026-00007578</t>
  </si>
  <si>
    <t>EDWIN</t>
  </si>
  <si>
    <t>SINTI GEBOL</t>
  </si>
  <si>
    <t>CALLE JUAN RUTH MASUSA</t>
  </si>
  <si>
    <t>00271AADDA</t>
  </si>
  <si>
    <t>resistencia a hisoniacida</t>
  </si>
  <si>
    <t>2026-00007863</t>
  </si>
  <si>
    <t>HILDEBRANDO</t>
  </si>
  <si>
    <t>YSUIZA MANZANARES</t>
  </si>
  <si>
    <t>CALLE 11 DE MARZO N-7</t>
  </si>
  <si>
    <t>estibador</t>
  </si>
  <si>
    <t>2025-00037592</t>
  </si>
  <si>
    <t>LUIS ABRAHAM</t>
  </si>
  <si>
    <t>MEGO GUIMARAES</t>
  </si>
  <si>
    <t>CALLE 11 DE MARZO MZ.A S/N</t>
  </si>
  <si>
    <t>cocinero</t>
  </si>
  <si>
    <t>00016AATOE</t>
  </si>
  <si>
    <t>2026-00004514</t>
  </si>
  <si>
    <t>ANDERSON ISA</t>
  </si>
  <si>
    <t>ORTIZ CALDERON</t>
  </si>
  <si>
    <t>PSJ TRUJILLO S/N</t>
  </si>
  <si>
    <t>Seguro FFAA</t>
  </si>
  <si>
    <t>OFICIAL DE LA MARINA</t>
  </si>
  <si>
    <t>08266AJP703</t>
  </si>
  <si>
    <t>2026-00003580</t>
  </si>
  <si>
    <t>BENEDICTO</t>
  </si>
  <si>
    <t>DEL AGUILA YEPEZ</t>
  </si>
  <si>
    <t>PSJE. CUZCO N° 349</t>
  </si>
  <si>
    <t>CASA</t>
  </si>
  <si>
    <t>PAT NO CUMPLE CON TTO POR HABER FALLECIDO.</t>
  </si>
  <si>
    <t>2026-00006952</t>
  </si>
  <si>
    <t>DAVID ANTONIO</t>
  </si>
  <si>
    <t>RODRIGUEZ YNUMA</t>
  </si>
  <si>
    <t>CALLE AREQUIPA 1196</t>
  </si>
  <si>
    <t>MESERO</t>
  </si>
  <si>
    <t>00016AATNX</t>
  </si>
  <si>
    <t>2026-00002709</t>
  </si>
  <si>
    <t>GIL</t>
  </si>
  <si>
    <t>MELENDEZ HIDALGO</t>
  </si>
  <si>
    <t>PABLOP ROSEL N°1046</t>
  </si>
  <si>
    <t>00013AAC332</t>
  </si>
  <si>
    <t>Contaminado</t>
  </si>
  <si>
    <t>2025-00037293</t>
  </si>
  <si>
    <t>GISSELA</t>
  </si>
  <si>
    <t>MOURA GUERRERO</t>
  </si>
  <si>
    <t>PSJE. LOURTDES # 273</t>
  </si>
  <si>
    <t>2026-00005450</t>
  </si>
  <si>
    <t>JAIME JEAN POOL</t>
  </si>
  <si>
    <t>BAUS BENDAYAN</t>
  </si>
  <si>
    <t>TENIENTE PINGLO NRO 716</t>
  </si>
  <si>
    <t>2026-00007079</t>
  </si>
  <si>
    <t>LUCY ESMITH</t>
  </si>
  <si>
    <t>SOUZA MACEDO</t>
  </si>
  <si>
    <t>PSJ.UNION 35 CON SAN ANTONIO</t>
  </si>
  <si>
    <t>00013AADLZ</t>
  </si>
  <si>
    <t>2026-00003371</t>
  </si>
  <si>
    <t>PETER</t>
  </si>
  <si>
    <t>HUATATUCA RAMIREZ</t>
  </si>
  <si>
    <t>PSJ.BREÑA 19 SAN ANTONIO</t>
  </si>
  <si>
    <t>genxpert</t>
  </si>
  <si>
    <t>2026-00008081</t>
  </si>
  <si>
    <t>TONNY ODILO</t>
  </si>
  <si>
    <t>GIPA SILVANO</t>
  </si>
  <si>
    <t>IQUITOS/PANAMA -313</t>
  </si>
  <si>
    <t>GUARDIAN- VIGILANTE</t>
  </si>
  <si>
    <t>2026-00007535</t>
  </si>
  <si>
    <t>INGA VASQUEZ</t>
  </si>
  <si>
    <t>3 DE OCTUBRE 106</t>
  </si>
  <si>
    <t>Seguro PNP</t>
  </si>
  <si>
    <t>Policía Nacional del Perú</t>
  </si>
  <si>
    <t>2026-00002199</t>
  </si>
  <si>
    <t>CARLOS FABRIZZIO</t>
  </si>
  <si>
    <t>VELA MARIN</t>
  </si>
  <si>
    <t>URUBAMBA 255</t>
  </si>
  <si>
    <t>2026-00007486</t>
  </si>
  <si>
    <t>DAVID TEODORO</t>
  </si>
  <si>
    <t>PACHECO SORIANO</t>
  </si>
  <si>
    <t>RAUL PILCO 469</t>
  </si>
  <si>
    <t>SUPERVISOR</t>
  </si>
  <si>
    <t>2026-00003764</t>
  </si>
  <si>
    <t>GONZALO</t>
  </si>
  <si>
    <t>VARGAS LOZANO</t>
  </si>
  <si>
    <t>CL.CAHUIDE 718</t>
  </si>
  <si>
    <t>2026-00006842</t>
  </si>
  <si>
    <t>MASHACURI DE MOZOMBITE</t>
  </si>
  <si>
    <t>CALLE AMAZONAS 636</t>
  </si>
  <si>
    <t>2026-00003849</t>
  </si>
  <si>
    <t>JOHN MANUEL</t>
  </si>
  <si>
    <t>ALVARADO ARMAS</t>
  </si>
  <si>
    <t>PSJ CONDOR 21</t>
  </si>
  <si>
    <t>sin ocupacion</t>
  </si>
  <si>
    <t>2026-00003575</t>
  </si>
  <si>
    <t>DONALDO ËPË</t>
  </si>
  <si>
    <t>RODRIGUEZ TUMI</t>
  </si>
  <si>
    <t>Matsés</t>
  </si>
  <si>
    <t>COM NATIVA SANTA ROSA</t>
  </si>
  <si>
    <t>2026-00006025</t>
  </si>
  <si>
    <t>RONALD DEREK</t>
  </si>
  <si>
    <t>SEDANO CIEZA</t>
  </si>
  <si>
    <t>MZ D LT 7 3 ETAPA VILLA ALEJANDRO</t>
  </si>
  <si>
    <t>LURIN</t>
  </si>
  <si>
    <t>B6 + Bdq + Cfz + Cs + Lfx250 + Lfx500 + Lzd</t>
  </si>
  <si>
    <t>ALFEREZ PNP ACTIVIDAD</t>
  </si>
  <si>
    <t>000853AAABY</t>
  </si>
  <si>
    <t>HOSPITAL NACIONAL PNP</t>
  </si>
  <si>
    <t>2025-00037537</t>
  </si>
  <si>
    <t>ELISA</t>
  </si>
  <si>
    <t>PINEDO MOZOMBITE</t>
  </si>
  <si>
    <t>SECTOR SAN JOAQUIN</t>
  </si>
  <si>
    <t>ADULTO MAYOR DE 95 AÑOS</t>
  </si>
  <si>
    <t>2026-00002474</t>
  </si>
  <si>
    <t>JANDER JOAO</t>
  </si>
  <si>
    <t>GUERRERO VASQUEZ</t>
  </si>
  <si>
    <t>SECTOR SAN SAN ANTONIO S/N -INDIANA</t>
  </si>
  <si>
    <t>IPRESS I-3 MAZAN</t>
  </si>
  <si>
    <t>2026-00004181</t>
  </si>
  <si>
    <t>ANGEL</t>
  </si>
  <si>
    <t>NOTENO ORACO</t>
  </si>
  <si>
    <t>CASERIO 8 DE OCTUBRE-RIO-NAPO</t>
  </si>
  <si>
    <t>2026-00005826</t>
  </si>
  <si>
    <t>COMUNIDAD NUEVO PARAISO</t>
  </si>
  <si>
    <t>2026-00003889</t>
  </si>
  <si>
    <t>NOEDINA</t>
  </si>
  <si>
    <t>MURAYARI CARITIMARI</t>
  </si>
  <si>
    <t>CASERIO STA. MARIA DE FATIMA</t>
  </si>
  <si>
    <t>I-1 HUAPAPA</t>
  </si>
  <si>
    <t>2026-00004695</t>
  </si>
  <si>
    <t>JUANITA ABIGAELA</t>
  </si>
  <si>
    <t>PALLA LOPEZ</t>
  </si>
  <si>
    <t>CC NN SAN MARTIN</t>
  </si>
  <si>
    <t>2026-00004506</t>
  </si>
  <si>
    <t>BRIAN GABRIEL</t>
  </si>
  <si>
    <t>SANDY PIZANGO</t>
  </si>
  <si>
    <t>BIMSE ESTRECHO</t>
  </si>
  <si>
    <t>MILITAR</t>
  </si>
  <si>
    <t>IEST DE EL ESTRECHO RIO PUTUMAYO</t>
  </si>
  <si>
    <t>2026-00005793</t>
  </si>
  <si>
    <t>SONEHUA CASTILLO</t>
  </si>
  <si>
    <t>BARRIO SANTA ROSA S/N</t>
  </si>
  <si>
    <t>2026-00004834</t>
  </si>
  <si>
    <t>CAROLINA</t>
  </si>
  <si>
    <t>DAHUA SANDI</t>
  </si>
  <si>
    <t>SIN DATOS</t>
  </si>
  <si>
    <t>6.1.8</t>
  </si>
  <si>
    <t>Fracaso bacteriológico</t>
  </si>
  <si>
    <t>TB RESISTENTE ISONIACIDA</t>
  </si>
  <si>
    <t>HOSP. II-1</t>
  </si>
  <si>
    <t>HOSPITAL II-2 SANTA GEMA DE YURIMAGUAS</t>
  </si>
  <si>
    <t>2026-00007503</t>
  </si>
  <si>
    <t>LUZ ALEXANDRA</t>
  </si>
  <si>
    <t>HUAZANGA CHOTA</t>
  </si>
  <si>
    <t>COLON S/N</t>
  </si>
  <si>
    <t>2026-00003281</t>
  </si>
  <si>
    <t>CONSUELO</t>
  </si>
  <si>
    <t>TAMINCHI SHUÑA</t>
  </si>
  <si>
    <t>CALLE LADISLAO ESPINAR S/N CUADRA 2</t>
  </si>
  <si>
    <t>2026-00008054</t>
  </si>
  <si>
    <t>CAMPOS RENGIFO</t>
  </si>
  <si>
    <t>Shipibo-konibo</t>
  </si>
  <si>
    <t>GOLONDRINA</t>
  </si>
  <si>
    <t>2026-00006746</t>
  </si>
  <si>
    <t>EUGENIO</t>
  </si>
  <si>
    <t>ÑAHUI QUISPE</t>
  </si>
  <si>
    <t>MALECON VARGAS GUERRA 321</t>
  </si>
  <si>
    <t>2026-00008052</t>
  </si>
  <si>
    <t>FREDDY</t>
  </si>
  <si>
    <t>CHUN ALVA</t>
  </si>
  <si>
    <t>FUNDO LOS ANGELES KMT. 4.500</t>
  </si>
  <si>
    <t>2026-00007990</t>
  </si>
  <si>
    <t>JAMES LUIS</t>
  </si>
  <si>
    <t>TULUMBA CACHIQUE</t>
  </si>
  <si>
    <t>RICARDO VALLES</t>
  </si>
  <si>
    <t>MOTOCARRISTA</t>
  </si>
  <si>
    <t>2026-00004000</t>
  </si>
  <si>
    <t>NALDI YADIRA</t>
  </si>
  <si>
    <t>CAMPOS ROJAS</t>
  </si>
  <si>
    <t>Z</t>
  </si>
  <si>
    <t>2026-00003686</t>
  </si>
  <si>
    <t>OSWALDO</t>
  </si>
  <si>
    <t>GARCIA BARDALES</t>
  </si>
  <si>
    <t>PASAJE LA MARINA</t>
  </si>
  <si>
    <t>2026-00003878</t>
  </si>
  <si>
    <t>YEN</t>
  </si>
  <si>
    <t>SANCHEZ TUESTA</t>
  </si>
  <si>
    <t>FENANDO BELAUNDE TERRY S/N</t>
  </si>
  <si>
    <t>Otro seguro no listado</t>
  </si>
  <si>
    <t>2026-00004424</t>
  </si>
  <si>
    <t>CALEB</t>
  </si>
  <si>
    <t>ISHUIZA PIPA</t>
  </si>
  <si>
    <t>SAN JOAQUIN DE OMAGUAS KM 56</t>
  </si>
  <si>
    <t>2026-00006101</t>
  </si>
  <si>
    <t>JAIVER</t>
  </si>
  <si>
    <t>ALVAN RAMIREZ</t>
  </si>
  <si>
    <t>En tratamiento</t>
  </si>
  <si>
    <t>FALLECIDO EN EL SERVICIO DE EMERGENCIA OBS</t>
  </si>
  <si>
    <t>2026-00003993</t>
  </si>
  <si>
    <t>JHENIFFER VALERIA</t>
  </si>
  <si>
    <t>CASTAÑEDA PISCO</t>
  </si>
  <si>
    <t>PARTICIPACIÓN-PASAJE DIVINA COMEDIA MZ 13-LT12</t>
  </si>
  <si>
    <t>2026-00006082</t>
  </si>
  <si>
    <t>VICTOR RAUL</t>
  </si>
  <si>
    <t>TUANAMA LANZA</t>
  </si>
  <si>
    <t>CALLE ELMERCITO MZ6 LT 12- CABO LOPEZ</t>
  </si>
  <si>
    <t>2026-00006564</t>
  </si>
  <si>
    <t>ALEXANDRA</t>
  </si>
  <si>
    <t>OCUMBE MACAYO</t>
  </si>
  <si>
    <t>2026-00007585</t>
  </si>
  <si>
    <t>DIEGO ANDRE</t>
  </si>
  <si>
    <t>TAPIA SUAREZ</t>
  </si>
  <si>
    <t>CALVO DE ARAUJO 661</t>
  </si>
  <si>
    <t>2026-00007582</t>
  </si>
  <si>
    <t>EMILIA</t>
  </si>
  <si>
    <t>CACHIQUE VILCA</t>
  </si>
  <si>
    <t>AV 28 DE JULIO S/N</t>
  </si>
  <si>
    <t>559728/</t>
  </si>
  <si>
    <t>2026-00007580</t>
  </si>
  <si>
    <t>JORGE ANSELMO</t>
  </si>
  <si>
    <t>CAMUS VEGA</t>
  </si>
  <si>
    <t>LAS PALMAS M-1, L-12</t>
  </si>
  <si>
    <t>poliCIA</t>
  </si>
  <si>
    <t>2026-00007573</t>
  </si>
  <si>
    <t>NANCY</t>
  </si>
  <si>
    <t>IBARAN LOMAS</t>
  </si>
  <si>
    <t>C.P. SAN JOAQUIN DE OMAGUAS - RIO AMAZONAS</t>
  </si>
  <si>
    <t>2026-00007589</t>
  </si>
  <si>
    <t>RODOLFO</t>
  </si>
  <si>
    <t>ROLIN SORIA</t>
  </si>
  <si>
    <t>CALLE SAN JOSE 605</t>
  </si>
  <si>
    <t>Domicilio</t>
  </si>
  <si>
    <t>2026-00007560</t>
  </si>
  <si>
    <t>TEDI</t>
  </si>
  <si>
    <t>RENGIFO PAIMA</t>
  </si>
  <si>
    <t>CELENDIN NRO. 3-5</t>
  </si>
  <si>
    <t>2026-00007568</t>
  </si>
  <si>
    <t>TERCERO HILDEBRANDO</t>
  </si>
  <si>
    <t>RODRIGUEZ TORRES</t>
  </si>
  <si>
    <t>AV. 28 DE JULIO 485-185 A</t>
  </si>
  <si>
    <t>2026-00007592</t>
  </si>
  <si>
    <t>VICTOR BUENAVENTURA</t>
  </si>
  <si>
    <t>RIVAS GUEDEZ</t>
  </si>
  <si>
    <t>CELENDIN 15</t>
  </si>
  <si>
    <t>2026-00004559</t>
  </si>
  <si>
    <t>CRISTIAN</t>
  </si>
  <si>
    <t>VALENCIA PACAYA</t>
  </si>
  <si>
    <t>COMUNIDAD SAN MIGUEL DE CACAO RIO AMAZONAS</t>
  </si>
  <si>
    <t>fallecio el 26/02/2026 hora : 14:20</t>
  </si>
  <si>
    <t>2026-00003282</t>
  </si>
  <si>
    <t>DIEGO</t>
  </si>
  <si>
    <t>GUTIERREZ OLIVEIRA</t>
  </si>
  <si>
    <t>CALLE 28 DE JULIO 1° CUADRA CABALLO COCHA</t>
  </si>
  <si>
    <t>2026-00004874</t>
  </si>
  <si>
    <t>JUAN CARLOS</t>
  </si>
  <si>
    <t>RASMA TORRES</t>
  </si>
  <si>
    <t>Yagua</t>
  </si>
  <si>
    <t>COM. PRIMAVERA</t>
  </si>
  <si>
    <t>MILITAR EJERCITO N° 35 FUERTE TIKUNA</t>
  </si>
  <si>
    <t>Censo de contactos + Educación y orientación a la Familia</t>
  </si>
  <si>
    <t>2026-00003291</t>
  </si>
  <si>
    <t>MERCY LUZ</t>
  </si>
  <si>
    <t>LORES DAVILA</t>
  </si>
  <si>
    <t>JUNIN 310 CABALLO COCHA</t>
  </si>
  <si>
    <t>2026-00002448</t>
  </si>
  <si>
    <t>PERCY YOLANDO</t>
  </si>
  <si>
    <t>ALVAN SOUZA</t>
  </si>
  <si>
    <t>CALLE SANCHEZ CERRO S / N CABALLO COCHA</t>
  </si>
  <si>
    <t>personal administrativo</t>
  </si>
  <si>
    <t>II EE ISABEL SANDOVAL RODRIGUEZ ( EL ARENAL )</t>
  </si>
  <si>
    <t>INICIAL</t>
  </si>
  <si>
    <t>Personal Administrativo</t>
  </si>
  <si>
    <t>2026-00004568</t>
  </si>
  <si>
    <t>RUTH MEREDITH</t>
  </si>
  <si>
    <t>PERALES DIAZ</t>
  </si>
  <si>
    <t>2026-00005767</t>
  </si>
  <si>
    <t>BAUDENE</t>
  </si>
  <si>
    <t>ARMAS ARIRAMA</t>
  </si>
  <si>
    <t>COMUNIDAD FLOR DE LIMONERO</t>
  </si>
  <si>
    <t>2026-00008117</t>
  </si>
  <si>
    <t>ASUNCION ROSARIO</t>
  </si>
  <si>
    <t>CHAVEZ ARIMUYA</t>
  </si>
  <si>
    <t>SANTA ROSA</t>
  </si>
  <si>
    <t>2026-00004781</t>
  </si>
  <si>
    <t>BERTILA</t>
  </si>
  <si>
    <t>MANAMBU DE YAHUARCANI</t>
  </si>
  <si>
    <t>COMUNIDAD ISLA SANTA ROSA-RIO UCAYALI</t>
  </si>
  <si>
    <t>ADULTO MAYOR DE 71 AÑOS</t>
  </si>
  <si>
    <t>2026-00004784</t>
  </si>
  <si>
    <t>FLORENTINA</t>
  </si>
  <si>
    <t>PINARES ANDRADE</t>
  </si>
  <si>
    <t>TABATINGA</t>
  </si>
  <si>
    <t>2026-00002928</t>
  </si>
  <si>
    <t>FELIZANDRO</t>
  </si>
  <si>
    <t>LOPEZ VELA</t>
  </si>
  <si>
    <t>CALLE BRASIL S/N</t>
  </si>
  <si>
    <t>2026-00002930</t>
  </si>
  <si>
    <t>YOLANDA</t>
  </si>
  <si>
    <t>SANCHEZ SHUJUTALLI</t>
  </si>
  <si>
    <t>2026-00008070</t>
  </si>
  <si>
    <t>CLOTILDE</t>
  </si>
  <si>
    <t>VARGAS SHAPIAMA</t>
  </si>
  <si>
    <t>COMUNIDAD SAN ALBERTO</t>
  </si>
  <si>
    <t>2026-00005569</t>
  </si>
  <si>
    <t>JOSE ENRIQUE</t>
  </si>
  <si>
    <t>VILLAR YUYALI</t>
  </si>
  <si>
    <t>CC. PP SAN NTONIO SAN PABLO</t>
  </si>
  <si>
    <t>2026-00008071</t>
  </si>
  <si>
    <t>NEIDY</t>
  </si>
  <si>
    <t>CASERIO MAYORUNA S/N</t>
  </si>
  <si>
    <t>CENTRO DE SALUD I-3 TAMANCO VIEJO</t>
  </si>
  <si>
    <t>CENTRO DE SALUD I-3 TIRUNTAN</t>
  </si>
  <si>
    <t>2026-00004593</t>
  </si>
  <si>
    <t>RIDER</t>
  </si>
  <si>
    <t>REATEGUI PLAZA</t>
  </si>
  <si>
    <t>CALLE SAN ANTONIO S/N JUANCITO</t>
  </si>
  <si>
    <t>CENTRO DE SALUD I-3 JUANCITO DE SARAYACU</t>
  </si>
  <si>
    <t>2026-00003153</t>
  </si>
  <si>
    <t>PATRICIA EDITH</t>
  </si>
  <si>
    <t>YUYARIMA PACAYA</t>
  </si>
  <si>
    <t>CENTRO POBLADO MENOR LA PEDRERA</t>
  </si>
  <si>
    <t>2026-00006757</t>
  </si>
  <si>
    <t>PEDRO SEGUNDO</t>
  </si>
  <si>
    <t>YUMBATO FABABA</t>
  </si>
  <si>
    <t>2026-00007904</t>
  </si>
  <si>
    <t>REMO IVAN</t>
  </si>
  <si>
    <t>ROJAS ROJAS</t>
  </si>
  <si>
    <t>CALLE SAN ANTONIO 230 JUANCITO</t>
  </si>
  <si>
    <t>2026-00007931</t>
  </si>
  <si>
    <t>ROSA MARIA</t>
  </si>
  <si>
    <t>PAREDES TEAGUA</t>
  </si>
  <si>
    <t>CASERIO SAN RAMON</t>
  </si>
  <si>
    <t>Clínico Epidemiológico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</si>
</sst>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14" fontId="20" fillId="33" borderId="10" xfId="0" applyNumberFormat="1" applyFont="1" applyFill="1" applyBorder="1" applyAlignment="1">
      <alignment horizontal="left"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353"/>
  <sheetViews>
    <sheetView showGridLines="0" workbookViewId="0">
      <selection sqref="A1:XFD1048576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21.44140625" bestFit="1" customWidth="1"/>
    <col min="17" max="17" width="24.33203125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6.21875" bestFit="1" customWidth="1"/>
    <col min="26" max="26" width="12.33203125" bestFit="1" customWidth="1"/>
    <col min="27" max="27" width="22.77734375" bestFit="1" customWidth="1"/>
    <col min="28" max="28" width="17.44140625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29.109375" bestFit="1" customWidth="1"/>
    <col min="33" max="33" width="12.88671875" bestFit="1" customWidth="1"/>
    <col min="34" max="34" width="22.33203125" bestFit="1" customWidth="1"/>
    <col min="35" max="35" width="17.109375" bestFit="1" customWidth="1"/>
    <col min="36" max="36" width="22.88671875" bestFit="1" customWidth="1"/>
    <col min="37" max="37" width="26.6640625" bestFit="1" customWidth="1"/>
    <col min="38" max="38" width="29.77734375" bestFit="1" customWidth="1"/>
    <col min="39" max="39" width="27.109375" bestFit="1" customWidth="1"/>
    <col min="40" max="40" width="46.21875" bestFit="1" customWidth="1"/>
    <col min="41" max="41" width="24.5546875" bestFit="1" customWidth="1"/>
    <col min="42" max="42" width="20.21875" bestFit="1" customWidth="1"/>
    <col min="43" max="43" width="36.6640625" bestFit="1" customWidth="1"/>
    <col min="44" max="44" width="32.88671875" bestFit="1" customWidth="1"/>
    <col min="45" max="45" width="29.88671875" bestFit="1" customWidth="1"/>
    <col min="46" max="46" width="21" bestFit="1" customWidth="1"/>
    <col min="47" max="47" width="24.6640625" bestFit="1" customWidth="1"/>
    <col min="48" max="48" width="12.88671875" bestFit="1" customWidth="1"/>
    <col min="49" max="49" width="10.77734375" bestFit="1" customWidth="1"/>
    <col min="50" max="50" width="31.6640625" bestFit="1" customWidth="1"/>
    <col min="51" max="51" width="25.33203125" bestFit="1" customWidth="1"/>
    <col min="52" max="52" width="39" bestFit="1" customWidth="1"/>
    <col min="53" max="53" width="19.5546875" bestFit="1" customWidth="1"/>
    <col min="54" max="54" width="20.88671875" bestFit="1" customWidth="1"/>
    <col min="55" max="55" width="25.6640625" bestFit="1" customWidth="1"/>
    <col min="56" max="56" width="24.6640625" bestFit="1" customWidth="1"/>
    <col min="57" max="57" width="12.109375" bestFit="1" customWidth="1"/>
    <col min="58" max="58" width="8.109375" bestFit="1" customWidth="1"/>
    <col min="59" max="59" width="10.66406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3.77734375" bestFit="1" customWidth="1"/>
    <col min="68" max="68" width="34.21875" bestFit="1" customWidth="1"/>
    <col min="69" max="69" width="11.77734375" bestFit="1" customWidth="1"/>
    <col min="70" max="70" width="11.44140625" bestFit="1" customWidth="1"/>
    <col min="71" max="71" width="12.21875" bestFit="1" customWidth="1"/>
    <col min="72" max="72" width="12.6640625" bestFit="1" customWidth="1"/>
    <col min="73" max="73" width="36.77734375" bestFit="1" customWidth="1"/>
    <col min="74" max="74" width="11.44140625" bestFit="1" customWidth="1"/>
    <col min="75" max="75" width="21.44140625" bestFit="1" customWidth="1"/>
    <col min="76" max="76" width="15" bestFit="1" customWidth="1"/>
    <col min="77" max="77" width="42" bestFit="1" customWidth="1"/>
    <col min="78" max="78" width="16.5546875" bestFit="1" customWidth="1"/>
    <col min="79" max="79" width="8.5546875" bestFit="1" customWidth="1"/>
    <col min="80" max="80" width="21" bestFit="1" customWidth="1"/>
    <col min="81" max="81" width="15.21875" bestFit="1" customWidth="1"/>
    <col min="82" max="82" width="19" bestFit="1" customWidth="1"/>
    <col min="83" max="83" width="18.109375" bestFit="1" customWidth="1"/>
    <col min="84" max="84" width="11.109375" bestFit="1" customWidth="1"/>
    <col min="85" max="85" width="34.88671875" bestFit="1" customWidth="1"/>
    <col min="86" max="86" width="22.6640625" bestFit="1" customWidth="1"/>
    <col min="87" max="87" width="17.77734375" bestFit="1" customWidth="1"/>
    <col min="88" max="88" width="19" bestFit="1" customWidth="1"/>
    <col min="89" max="89" width="21.33203125" bestFit="1" customWidth="1"/>
    <col min="90" max="91" width="46.21875" bestFit="1" customWidth="1"/>
    <col min="92" max="92" width="29" bestFit="1" customWidth="1"/>
    <col min="93" max="93" width="15.33203125" bestFit="1" customWidth="1"/>
    <col min="94" max="94" width="19.21875" bestFit="1" customWidth="1"/>
    <col min="95" max="95" width="25.21875" bestFit="1" customWidth="1"/>
    <col min="96" max="96" width="18.5546875" bestFit="1" customWidth="1"/>
    <col min="97" max="97" width="20.88671875" bestFit="1" customWidth="1"/>
    <col min="98" max="98" width="45.5546875" bestFit="1" customWidth="1"/>
    <col min="99" max="99" width="46.21875" bestFit="1" customWidth="1"/>
    <col min="100" max="100" width="24.5546875" bestFit="1" customWidth="1"/>
    <col min="101" max="101" width="23" bestFit="1" customWidth="1"/>
    <col min="102" max="102" width="21.33203125" bestFit="1" customWidth="1"/>
    <col min="103" max="103" width="16.33203125" bestFit="1" customWidth="1"/>
    <col min="104" max="104" width="27.5546875" bestFit="1" customWidth="1"/>
    <col min="105" max="105" width="17.44140625" bestFit="1" customWidth="1"/>
    <col min="106" max="106" width="46.21875" bestFit="1" customWidth="1"/>
    <col min="107" max="107" width="35.109375" bestFit="1" customWidth="1"/>
    <col min="108" max="108" width="15.88671875" bestFit="1" customWidth="1"/>
    <col min="109" max="109" width="9" bestFit="1" customWidth="1"/>
    <col min="110" max="110" width="19.5546875" bestFit="1" customWidth="1"/>
    <col min="111" max="111" width="24.77734375" bestFit="1" customWidth="1"/>
    <col min="112" max="112" width="11.44140625" bestFit="1" customWidth="1"/>
    <col min="113" max="114" width="13" bestFit="1" customWidth="1"/>
    <col min="115" max="115" width="9.109375" bestFit="1" customWidth="1"/>
    <col min="116" max="116" width="12.88671875" bestFit="1" customWidth="1"/>
    <col min="117" max="118" width="11.44140625" bestFit="1" customWidth="1"/>
    <col min="119" max="119" width="4" bestFit="1" customWidth="1"/>
    <col min="120" max="120" width="12" bestFit="1" customWidth="1"/>
    <col min="121" max="121" width="12.44140625" bestFit="1" customWidth="1"/>
    <col min="122" max="122" width="10" bestFit="1" customWidth="1"/>
    <col min="123" max="123" width="11" bestFit="1" customWidth="1"/>
    <col min="124" max="124" width="11.33203125" bestFit="1" customWidth="1"/>
    <col min="125" max="125" width="10.21875" bestFit="1" customWidth="1"/>
    <col min="126" max="126" width="8.109375" bestFit="1" customWidth="1"/>
    <col min="127" max="127" width="14.5546875" bestFit="1" customWidth="1"/>
    <col min="128" max="128" width="14.88671875" bestFit="1" customWidth="1"/>
    <col min="129" max="129" width="16.109375" bestFit="1" customWidth="1"/>
    <col min="130" max="130" width="17" bestFit="1" customWidth="1"/>
    <col min="131" max="131" width="14.109375" bestFit="1" customWidth="1"/>
    <col min="132" max="132" width="20.44140625" bestFit="1" customWidth="1"/>
    <col min="133" max="133" width="16.88671875" bestFit="1" customWidth="1"/>
    <col min="134" max="135" width="15.77734375" bestFit="1" customWidth="1"/>
    <col min="136" max="136" width="9.5546875" bestFit="1" customWidth="1"/>
    <col min="137" max="137" width="20.21875" bestFit="1" customWidth="1"/>
    <col min="138" max="138" width="21" bestFit="1" customWidth="1"/>
    <col min="139" max="139" width="22.6640625" bestFit="1" customWidth="1"/>
    <col min="140" max="140" width="22.88671875" bestFit="1" customWidth="1"/>
    <col min="141" max="141" width="4.21875" bestFit="1" customWidth="1"/>
    <col min="142" max="142" width="32.109375" bestFit="1" customWidth="1"/>
    <col min="143" max="143" width="14.33203125" bestFit="1" customWidth="1"/>
    <col min="144" max="144" width="29.88671875" bestFit="1" customWidth="1"/>
    <col min="145" max="145" width="35.109375" bestFit="1" customWidth="1"/>
    <col min="146" max="146" width="25.109375" bestFit="1" customWidth="1"/>
    <col min="147" max="147" width="27.109375" bestFit="1" customWidth="1"/>
    <col min="148" max="148" width="22.5546875" bestFit="1" customWidth="1"/>
    <col min="149" max="149" width="24.5546875" bestFit="1" customWidth="1"/>
    <col min="150" max="150" width="21" bestFit="1" customWidth="1"/>
    <col min="151" max="151" width="22.44140625" bestFit="1" customWidth="1"/>
    <col min="152" max="152" width="16.33203125" bestFit="1" customWidth="1"/>
    <col min="153" max="153" width="46" bestFit="1" customWidth="1"/>
    <col min="154" max="154" width="14.33203125" bestFit="1" customWidth="1"/>
    <col min="155" max="155" width="12.5546875" bestFit="1" customWidth="1"/>
    <col min="156" max="156" width="16.88671875" bestFit="1" customWidth="1"/>
    <col min="157" max="157" width="46.21875" bestFit="1" customWidth="1"/>
    <col min="158" max="158" width="23.77734375" bestFit="1" customWidth="1"/>
    <col min="159" max="159" width="34.109375" bestFit="1" customWidth="1"/>
    <col min="160" max="160" width="12.5546875" bestFit="1" customWidth="1"/>
    <col min="161" max="161" width="26.77734375" bestFit="1" customWidth="1"/>
    <col min="162" max="162" width="27.33203125" bestFit="1" customWidth="1"/>
    <col min="163" max="163" width="41.109375" bestFit="1" customWidth="1"/>
    <col min="164" max="164" width="5.77734375" bestFit="1" customWidth="1"/>
    <col min="165" max="165" width="15.33203125" bestFit="1" customWidth="1"/>
    <col min="166" max="166" width="13.6640625" bestFit="1" customWidth="1"/>
    <col min="167" max="167" width="13.33203125" bestFit="1" customWidth="1"/>
    <col min="168" max="168" width="20.44140625" bestFit="1" customWidth="1"/>
    <col min="169" max="169" width="23.88671875" bestFit="1" customWidth="1"/>
    <col min="170" max="170" width="5.77734375" bestFit="1" customWidth="1"/>
    <col min="171" max="171" width="15.33203125" bestFit="1" customWidth="1"/>
    <col min="172" max="172" width="13.6640625" bestFit="1" customWidth="1"/>
    <col min="173" max="173" width="13.33203125" bestFit="1" customWidth="1"/>
    <col min="174" max="174" width="20.44140625" bestFit="1" customWidth="1"/>
    <col min="175" max="175" width="23.88671875" bestFit="1" customWidth="1"/>
    <col min="176" max="176" width="5.77734375" bestFit="1" customWidth="1"/>
    <col min="177" max="177" width="15.33203125" bestFit="1" customWidth="1"/>
    <col min="178" max="178" width="13.6640625" bestFit="1" customWidth="1"/>
    <col min="179" max="179" width="13.33203125" bestFit="1" customWidth="1"/>
    <col min="180" max="180" width="20.44140625" bestFit="1" customWidth="1"/>
    <col min="181" max="181" width="23.88671875" bestFit="1" customWidth="1"/>
    <col min="182" max="182" width="5.77734375" bestFit="1" customWidth="1"/>
    <col min="183" max="183" width="15.33203125" bestFit="1" customWidth="1"/>
    <col min="184" max="184" width="13.6640625" bestFit="1" customWidth="1"/>
    <col min="185" max="185" width="13.33203125" bestFit="1" customWidth="1"/>
    <col min="186" max="186" width="20.44140625" bestFit="1" customWidth="1"/>
    <col min="187" max="187" width="23.88671875" bestFit="1" customWidth="1"/>
  </cols>
  <sheetData>
    <row r="1" spans="1:187" ht="23.4" customHeight="1" x14ac:dyDescent="0.45">
      <c r="A1" s="86" t="s">
        <v>604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87" t="s">
        <v>614</v>
      </c>
      <c r="D3" s="87"/>
      <c r="E3" s="87"/>
      <c r="F3" s="87"/>
      <c r="G3" s="87"/>
      <c r="H3" s="87"/>
      <c r="I3" s="87"/>
      <c r="J3" s="87"/>
      <c r="K3" s="87"/>
      <c r="L3" s="87"/>
    </row>
    <row r="4" spans="1:187" x14ac:dyDescent="0.3">
      <c r="A4" s="32" t="s">
        <v>615</v>
      </c>
      <c r="B4" s="32" t="s">
        <v>606</v>
      </c>
      <c r="C4" s="34">
        <v>46023</v>
      </c>
      <c r="D4" s="87"/>
      <c r="E4" s="87"/>
      <c r="F4" s="87"/>
      <c r="G4" s="87"/>
      <c r="H4" s="87"/>
      <c r="I4" s="87"/>
      <c r="J4" s="87"/>
      <c r="K4" s="87"/>
      <c r="L4" s="87"/>
    </row>
    <row r="5" spans="1:187" x14ac:dyDescent="0.3">
      <c r="A5" s="32" t="s">
        <v>616</v>
      </c>
      <c r="B5" s="32" t="s">
        <v>606</v>
      </c>
      <c r="C5" s="34">
        <v>46112</v>
      </c>
      <c r="D5" s="87"/>
      <c r="E5" s="87"/>
      <c r="F5" s="87"/>
      <c r="G5" s="87"/>
      <c r="H5" s="87"/>
      <c r="I5" s="87"/>
      <c r="J5" s="87"/>
      <c r="K5" s="87"/>
      <c r="L5" s="87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994</v>
      </c>
      <c r="Z7" s="33" t="s">
        <v>639</v>
      </c>
      <c r="AA7" s="33" t="s">
        <v>3</v>
      </c>
      <c r="AB7" s="33" t="s">
        <v>4</v>
      </c>
      <c r="AC7" s="33" t="s">
        <v>640</v>
      </c>
      <c r="AD7" s="33" t="s">
        <v>641</v>
      </c>
      <c r="AE7" s="33" t="s">
        <v>837</v>
      </c>
      <c r="AF7" s="33" t="s">
        <v>642</v>
      </c>
      <c r="AG7" s="33" t="s">
        <v>643</v>
      </c>
      <c r="AH7" s="33" t="s">
        <v>644</v>
      </c>
      <c r="AI7" s="33" t="s">
        <v>645</v>
      </c>
      <c r="AJ7" s="33" t="s">
        <v>646</v>
      </c>
      <c r="AK7" s="33" t="s">
        <v>861</v>
      </c>
      <c r="AL7" s="33" t="s">
        <v>647</v>
      </c>
      <c r="AM7" s="33" t="s">
        <v>905</v>
      </c>
      <c r="AN7" s="33" t="s">
        <v>648</v>
      </c>
      <c r="AO7" s="33" t="s">
        <v>649</v>
      </c>
      <c r="AP7" s="33" t="s">
        <v>650</v>
      </c>
      <c r="AQ7" s="33" t="s">
        <v>836</v>
      </c>
      <c r="AR7" s="33" t="s">
        <v>651</v>
      </c>
      <c r="AS7" s="33" t="s">
        <v>652</v>
      </c>
      <c r="AT7" s="33" t="s">
        <v>653</v>
      </c>
      <c r="AU7" s="33" t="s">
        <v>654</v>
      </c>
      <c r="AV7" s="33" t="s">
        <v>655</v>
      </c>
      <c r="AW7" s="33" t="s">
        <v>656</v>
      </c>
      <c r="AX7" s="33" t="s">
        <v>657</v>
      </c>
      <c r="AY7" s="33" t="s">
        <v>658</v>
      </c>
      <c r="AZ7" s="33" t="s">
        <v>659</v>
      </c>
      <c r="BA7" s="33" t="s">
        <v>660</v>
      </c>
      <c r="BB7" s="33" t="s">
        <v>661</v>
      </c>
      <c r="BC7" s="33" t="s">
        <v>913</v>
      </c>
      <c r="BD7" s="33" t="s">
        <v>662</v>
      </c>
      <c r="BE7" s="33" t="s">
        <v>663</v>
      </c>
      <c r="BF7" s="33" t="s">
        <v>664</v>
      </c>
      <c r="BG7" s="33" t="s">
        <v>886</v>
      </c>
      <c r="BH7" s="33" t="s">
        <v>887</v>
      </c>
      <c r="BI7" s="33" t="s">
        <v>888</v>
      </c>
      <c r="BJ7" s="33" t="s">
        <v>889</v>
      </c>
      <c r="BK7" s="33" t="s">
        <v>890</v>
      </c>
      <c r="BL7" s="33" t="s">
        <v>891</v>
      </c>
      <c r="BM7" s="33" t="s">
        <v>892</v>
      </c>
      <c r="BN7" s="33" t="s">
        <v>893</v>
      </c>
      <c r="BO7" s="33" t="s">
        <v>894</v>
      </c>
      <c r="BP7" s="33" t="s">
        <v>906</v>
      </c>
      <c r="BQ7" s="33" t="s">
        <v>665</v>
      </c>
      <c r="BR7" s="33" t="s">
        <v>666</v>
      </c>
      <c r="BS7" s="33" t="s">
        <v>667</v>
      </c>
      <c r="BT7" s="33" t="s">
        <v>668</v>
      </c>
      <c r="BU7" s="33" t="s">
        <v>669</v>
      </c>
      <c r="BV7" s="33" t="s">
        <v>670</v>
      </c>
      <c r="BW7" s="33" t="s">
        <v>868</v>
      </c>
      <c r="BX7" s="33" t="s">
        <v>671</v>
      </c>
      <c r="BY7" s="33" t="s">
        <v>672</v>
      </c>
      <c r="BZ7" s="33" t="s">
        <v>673</v>
      </c>
      <c r="CA7" s="33" t="s">
        <v>674</v>
      </c>
      <c r="CB7" s="33" t="s">
        <v>675</v>
      </c>
      <c r="CC7" s="33" t="s">
        <v>676</v>
      </c>
      <c r="CD7" s="33" t="s">
        <v>677</v>
      </c>
      <c r="CE7" s="33" t="s">
        <v>678</v>
      </c>
      <c r="CF7" s="33" t="s">
        <v>679</v>
      </c>
      <c r="CG7" s="33" t="s">
        <v>680</v>
      </c>
      <c r="CH7" s="33" t="s">
        <v>681</v>
      </c>
      <c r="CI7" s="33" t="s">
        <v>682</v>
      </c>
      <c r="CJ7" s="33" t="s">
        <v>683</v>
      </c>
      <c r="CK7" s="33" t="s">
        <v>684</v>
      </c>
      <c r="CL7" s="33" t="s">
        <v>685</v>
      </c>
      <c r="CM7" s="33" t="s">
        <v>686</v>
      </c>
      <c r="CN7" s="33" t="s">
        <v>687</v>
      </c>
      <c r="CO7" s="33" t="s">
        <v>688</v>
      </c>
      <c r="CP7" s="33" t="s">
        <v>689</v>
      </c>
      <c r="CQ7" s="33" t="s">
        <v>690</v>
      </c>
      <c r="CR7" s="33" t="s">
        <v>691</v>
      </c>
      <c r="CS7" s="33" t="s">
        <v>692</v>
      </c>
      <c r="CT7" s="33" t="s">
        <v>693</v>
      </c>
      <c r="CU7" s="33" t="s">
        <v>694</v>
      </c>
      <c r="CV7" s="33" t="s">
        <v>695</v>
      </c>
      <c r="CW7" s="33" t="s">
        <v>696</v>
      </c>
      <c r="CX7" s="33" t="s">
        <v>697</v>
      </c>
      <c r="CY7" s="33" t="s">
        <v>698</v>
      </c>
      <c r="CZ7" s="33" t="s">
        <v>699</v>
      </c>
      <c r="DA7" s="33" t="s">
        <v>700</v>
      </c>
      <c r="DB7" s="33" t="s">
        <v>701</v>
      </c>
      <c r="DC7" s="33" t="s">
        <v>869</v>
      </c>
      <c r="DD7" s="33" t="s">
        <v>702</v>
      </c>
      <c r="DE7" s="33" t="s">
        <v>703</v>
      </c>
      <c r="DF7" s="33" t="s">
        <v>704</v>
      </c>
      <c r="DG7" s="33" t="s">
        <v>705</v>
      </c>
      <c r="DH7" s="33" t="s">
        <v>706</v>
      </c>
      <c r="DI7" s="33" t="s">
        <v>707</v>
      </c>
      <c r="DJ7" s="33" t="s">
        <v>708</v>
      </c>
      <c r="DK7" s="33" t="s">
        <v>709</v>
      </c>
      <c r="DL7" s="33" t="s">
        <v>710</v>
      </c>
      <c r="DM7" s="33" t="s">
        <v>711</v>
      </c>
      <c r="DN7" s="33" t="s">
        <v>712</v>
      </c>
      <c r="DO7" s="33" t="s">
        <v>713</v>
      </c>
      <c r="DP7" s="33" t="s">
        <v>714</v>
      </c>
      <c r="DQ7" s="33" t="s">
        <v>715</v>
      </c>
      <c r="DR7" s="33" t="s">
        <v>862</v>
      </c>
      <c r="DS7" s="33" t="s">
        <v>716</v>
      </c>
      <c r="DT7" s="33" t="s">
        <v>717</v>
      </c>
      <c r="DU7" s="33" t="s">
        <v>848</v>
      </c>
      <c r="DV7" s="33" t="s">
        <v>849</v>
      </c>
      <c r="DW7" s="33" t="s">
        <v>718</v>
      </c>
      <c r="DX7" s="33" t="s">
        <v>719</v>
      </c>
      <c r="DY7" s="33" t="s">
        <v>720</v>
      </c>
      <c r="DZ7" s="33" t="s">
        <v>721</v>
      </c>
      <c r="EA7" s="33" t="s">
        <v>722</v>
      </c>
      <c r="EB7" s="33" t="s">
        <v>723</v>
      </c>
      <c r="EC7" s="33" t="s">
        <v>724</v>
      </c>
      <c r="ED7" s="33" t="s">
        <v>725</v>
      </c>
      <c r="EE7" s="33" t="s">
        <v>726</v>
      </c>
      <c r="EF7" s="33" t="s">
        <v>850</v>
      </c>
      <c r="EG7" s="33" t="s">
        <v>727</v>
      </c>
      <c r="EH7" s="33" t="s">
        <v>728</v>
      </c>
      <c r="EI7" s="33" t="s">
        <v>914</v>
      </c>
      <c r="EJ7" s="33" t="s">
        <v>729</v>
      </c>
      <c r="EK7" s="33" t="s">
        <v>730</v>
      </c>
      <c r="EL7" s="33" t="s">
        <v>957</v>
      </c>
      <c r="EM7" s="33" t="s">
        <v>731</v>
      </c>
      <c r="EN7" s="33" t="s">
        <v>851</v>
      </c>
      <c r="EO7" s="33" t="s">
        <v>732</v>
      </c>
      <c r="EP7" s="33" t="s">
        <v>852</v>
      </c>
      <c r="EQ7" s="33" t="s">
        <v>905</v>
      </c>
      <c r="ER7" s="33" t="s">
        <v>895</v>
      </c>
      <c r="ES7" s="33" t="s">
        <v>896</v>
      </c>
      <c r="ET7" s="33" t="s">
        <v>853</v>
      </c>
      <c r="EU7" s="33" t="s">
        <v>854</v>
      </c>
      <c r="EV7" s="33" t="s">
        <v>562</v>
      </c>
      <c r="EW7" s="33" t="s">
        <v>733</v>
      </c>
      <c r="EX7" s="33" t="s">
        <v>757</v>
      </c>
      <c r="EY7" s="33" t="s">
        <v>758</v>
      </c>
      <c r="EZ7" s="33" t="s">
        <v>759</v>
      </c>
      <c r="FA7" s="33" t="s">
        <v>760</v>
      </c>
      <c r="FB7" s="33" t="s">
        <v>761</v>
      </c>
      <c r="FC7" s="33" t="s">
        <v>762</v>
      </c>
      <c r="FD7" s="33" t="s">
        <v>763</v>
      </c>
      <c r="FE7" s="33" t="s">
        <v>764</v>
      </c>
      <c r="FF7" s="33" t="s">
        <v>765</v>
      </c>
      <c r="FG7" s="33" t="s">
        <v>766</v>
      </c>
      <c r="FH7" s="33" t="s">
        <v>586</v>
      </c>
      <c r="FI7" s="33" t="s">
        <v>734</v>
      </c>
      <c r="FJ7" s="33" t="s">
        <v>735</v>
      </c>
      <c r="FK7" s="33" t="s">
        <v>736</v>
      </c>
      <c r="FL7" s="33" t="s">
        <v>737</v>
      </c>
      <c r="FM7" s="33" t="s">
        <v>738</v>
      </c>
      <c r="FN7" s="33" t="s">
        <v>739</v>
      </c>
      <c r="FO7" s="33" t="s">
        <v>740</v>
      </c>
      <c r="FP7" s="33" t="s">
        <v>741</v>
      </c>
      <c r="FQ7" s="33" t="s">
        <v>742</v>
      </c>
      <c r="FR7" s="33" t="s">
        <v>743</v>
      </c>
      <c r="FS7" s="33" t="s">
        <v>744</v>
      </c>
      <c r="FT7" s="33" t="s">
        <v>745</v>
      </c>
      <c r="FU7" s="33" t="s">
        <v>746</v>
      </c>
      <c r="FV7" s="33" t="s">
        <v>747</v>
      </c>
      <c r="FW7" s="33" t="s">
        <v>748</v>
      </c>
      <c r="FX7" s="33" t="s">
        <v>749</v>
      </c>
      <c r="FY7" s="33" t="s">
        <v>750</v>
      </c>
      <c r="FZ7" s="33" t="s">
        <v>751</v>
      </c>
      <c r="GA7" s="33" t="s">
        <v>752</v>
      </c>
      <c r="GB7" s="33" t="s">
        <v>753</v>
      </c>
      <c r="GC7" s="33" t="s">
        <v>754</v>
      </c>
      <c r="GD7" s="33" t="s">
        <v>755</v>
      </c>
      <c r="GE7" s="33" t="s">
        <v>756</v>
      </c>
    </row>
    <row r="8" spans="1:187" ht="15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767</v>
      </c>
      <c r="G8" s="28" t="s">
        <v>1471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1472</v>
      </c>
      <c r="N8" s="28" t="s">
        <v>768</v>
      </c>
      <c r="O8" s="30">
        <v>71399998</v>
      </c>
      <c r="P8" s="28" t="s">
        <v>1197</v>
      </c>
      <c r="Q8" s="28" t="s">
        <v>1473</v>
      </c>
      <c r="R8" s="31">
        <v>34374</v>
      </c>
      <c r="S8" s="28" t="s">
        <v>769</v>
      </c>
      <c r="T8" s="28" t="s">
        <v>770</v>
      </c>
      <c r="U8" s="28" t="s">
        <v>870</v>
      </c>
      <c r="V8" s="28" t="s">
        <v>558</v>
      </c>
      <c r="W8" s="28">
        <v>31</v>
      </c>
      <c r="X8" s="28" t="s">
        <v>785</v>
      </c>
      <c r="Y8" s="28" t="s">
        <v>1474</v>
      </c>
      <c r="Z8" s="28" t="s">
        <v>5</v>
      </c>
      <c r="AA8" s="28" t="s">
        <v>20</v>
      </c>
      <c r="AB8" s="28" t="s">
        <v>215</v>
      </c>
      <c r="AC8" s="29"/>
      <c r="AD8" s="28" t="s">
        <v>772</v>
      </c>
      <c r="AE8" s="28" t="s">
        <v>838</v>
      </c>
      <c r="AF8" s="28" t="s">
        <v>773</v>
      </c>
      <c r="AG8" s="28">
        <v>71399998</v>
      </c>
      <c r="AH8" s="31">
        <v>46060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46060</v>
      </c>
      <c r="AP8" s="28" t="s">
        <v>572</v>
      </c>
      <c r="AQ8" s="28" t="s">
        <v>774</v>
      </c>
      <c r="AR8" s="28" t="s">
        <v>772</v>
      </c>
      <c r="AS8" s="28" t="s">
        <v>560</v>
      </c>
      <c r="AT8" s="28" t="s">
        <v>560</v>
      </c>
      <c r="AU8" s="28" t="s">
        <v>790</v>
      </c>
      <c r="AV8" s="28" t="s">
        <v>791</v>
      </c>
      <c r="AW8" s="28" t="s">
        <v>791</v>
      </c>
      <c r="AX8" s="28" t="s">
        <v>585</v>
      </c>
      <c r="AY8" s="28" t="s">
        <v>772</v>
      </c>
      <c r="AZ8" s="28" t="s">
        <v>585</v>
      </c>
      <c r="BA8" s="28" t="s">
        <v>776</v>
      </c>
      <c r="BB8" s="28" t="s">
        <v>798</v>
      </c>
      <c r="BC8" s="28" t="s">
        <v>585</v>
      </c>
      <c r="BD8" s="28" t="s">
        <v>558</v>
      </c>
      <c r="BE8" s="28" t="s">
        <v>558</v>
      </c>
      <c r="BF8" s="28" t="s">
        <v>558</v>
      </c>
      <c r="BG8" s="28" t="s">
        <v>772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909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46059</v>
      </c>
      <c r="BV8" s="28" t="s">
        <v>795</v>
      </c>
      <c r="BW8" s="31">
        <v>46059</v>
      </c>
      <c r="BX8" s="28" t="s">
        <v>787</v>
      </c>
      <c r="BY8" s="28" t="s">
        <v>1475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46029</v>
      </c>
      <c r="CI8" s="31">
        <v>46066</v>
      </c>
      <c r="CJ8" s="28" t="s">
        <v>796</v>
      </c>
      <c r="CK8" s="28" t="s">
        <v>558</v>
      </c>
      <c r="CL8" s="28" t="s">
        <v>800</v>
      </c>
      <c r="CM8" s="28" t="s">
        <v>782</v>
      </c>
      <c r="CN8" s="28" t="s">
        <v>788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28" t="s">
        <v>558</v>
      </c>
      <c r="EH8" s="28" t="s">
        <v>558</v>
      </c>
      <c r="EI8" s="28" t="s">
        <v>558</v>
      </c>
      <c r="EJ8" s="28" t="s">
        <v>558</v>
      </c>
      <c r="EK8" s="28" t="s">
        <v>558</v>
      </c>
      <c r="EL8" s="28" t="s">
        <v>558</v>
      </c>
      <c r="EM8" s="28" t="s">
        <v>558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 t="s">
        <v>558</v>
      </c>
      <c r="EY8" s="28" t="s">
        <v>558</v>
      </c>
      <c r="EZ8" s="28" t="s">
        <v>558</v>
      </c>
      <c r="FA8" s="28" t="s">
        <v>558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767</v>
      </c>
      <c r="G9" s="28" t="s">
        <v>1471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1476</v>
      </c>
      <c r="N9" s="28" t="s">
        <v>768</v>
      </c>
      <c r="O9" s="30">
        <v>93422327</v>
      </c>
      <c r="P9" s="28" t="s">
        <v>1477</v>
      </c>
      <c r="Q9" s="28" t="s">
        <v>1478</v>
      </c>
      <c r="R9" s="31">
        <v>45085</v>
      </c>
      <c r="S9" s="28" t="s">
        <v>769</v>
      </c>
      <c r="T9" s="28" t="s">
        <v>770</v>
      </c>
      <c r="U9" s="28" t="s">
        <v>792</v>
      </c>
      <c r="V9" s="28" t="s">
        <v>558</v>
      </c>
      <c r="W9" s="28">
        <v>2</v>
      </c>
      <c r="X9" s="28" t="s">
        <v>785</v>
      </c>
      <c r="Y9" s="28" t="s">
        <v>1479</v>
      </c>
      <c r="Z9" s="28" t="s">
        <v>5</v>
      </c>
      <c r="AA9" s="28" t="s">
        <v>20</v>
      </c>
      <c r="AB9" s="28" t="s">
        <v>215</v>
      </c>
      <c r="AC9" s="29"/>
      <c r="AD9" s="28" t="s">
        <v>772</v>
      </c>
      <c r="AE9" s="28" t="s">
        <v>838</v>
      </c>
      <c r="AF9" s="28" t="s">
        <v>773</v>
      </c>
      <c r="AG9" s="28">
        <v>1993543</v>
      </c>
      <c r="AH9" s="31">
        <v>46060</v>
      </c>
      <c r="AI9" s="28" t="s">
        <v>556</v>
      </c>
      <c r="AJ9" s="28" t="s">
        <v>1480</v>
      </c>
      <c r="AK9" s="28" t="s">
        <v>558</v>
      </c>
      <c r="AL9" s="28" t="s">
        <v>553</v>
      </c>
      <c r="AM9" s="28" t="s">
        <v>558</v>
      </c>
      <c r="AN9" s="28" t="s">
        <v>585</v>
      </c>
      <c r="AO9" s="31">
        <v>46060</v>
      </c>
      <c r="AP9" s="28" t="s">
        <v>572</v>
      </c>
      <c r="AQ9" s="28" t="s">
        <v>774</v>
      </c>
      <c r="AR9" s="28" t="s">
        <v>585</v>
      </c>
      <c r="AS9" s="28" t="s">
        <v>585</v>
      </c>
      <c r="AT9" s="28" t="s">
        <v>560</v>
      </c>
      <c r="AU9" s="28" t="s">
        <v>775</v>
      </c>
      <c r="AV9" s="28" t="s">
        <v>558</v>
      </c>
      <c r="AW9" s="28" t="s">
        <v>558</v>
      </c>
      <c r="AX9" s="28" t="s">
        <v>585</v>
      </c>
      <c r="AY9" s="28" t="s">
        <v>772</v>
      </c>
      <c r="AZ9" s="28" t="s">
        <v>585</v>
      </c>
      <c r="BA9" s="28" t="s">
        <v>776</v>
      </c>
      <c r="BB9" s="28" t="s">
        <v>798</v>
      </c>
      <c r="BC9" s="28" t="s">
        <v>585</v>
      </c>
      <c r="BD9" s="28" t="s">
        <v>558</v>
      </c>
      <c r="BE9" s="28" t="s">
        <v>585</v>
      </c>
      <c r="BF9" s="28" t="s">
        <v>558</v>
      </c>
      <c r="BG9" s="28" t="s">
        <v>558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907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46055</v>
      </c>
      <c r="BV9" s="28" t="s">
        <v>795</v>
      </c>
      <c r="BW9" s="31">
        <v>46055</v>
      </c>
      <c r="BX9" s="28" t="s">
        <v>787</v>
      </c>
      <c r="BY9" s="28" t="s">
        <v>1481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46024</v>
      </c>
      <c r="CI9" s="31">
        <v>46100</v>
      </c>
      <c r="CJ9" s="28" t="s">
        <v>814</v>
      </c>
      <c r="CK9" s="28" t="s">
        <v>558</v>
      </c>
      <c r="CL9" s="28" t="s">
        <v>900</v>
      </c>
      <c r="CM9" s="28" t="s">
        <v>782</v>
      </c>
      <c r="CN9" s="28" t="s">
        <v>788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186</v>
      </c>
      <c r="F10" s="28" t="s">
        <v>767</v>
      </c>
      <c r="G10" s="28" t="s">
        <v>972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1000</v>
      </c>
      <c r="N10" s="28" t="s">
        <v>768</v>
      </c>
      <c r="O10" s="30">
        <v>63714432</v>
      </c>
      <c r="P10" s="28" t="s">
        <v>1001</v>
      </c>
      <c r="Q10" s="28" t="s">
        <v>1002</v>
      </c>
      <c r="R10" s="31">
        <v>41023</v>
      </c>
      <c r="S10" s="28" t="s">
        <v>769</v>
      </c>
      <c r="T10" s="28" t="s">
        <v>770</v>
      </c>
      <c r="U10" s="28" t="s">
        <v>870</v>
      </c>
      <c r="V10" s="28" t="s">
        <v>558</v>
      </c>
      <c r="W10" s="28">
        <v>13</v>
      </c>
      <c r="X10" s="28" t="s">
        <v>771</v>
      </c>
      <c r="Y10" s="28" t="s">
        <v>1003</v>
      </c>
      <c r="Z10" s="28" t="s">
        <v>5</v>
      </c>
      <c r="AA10" s="28" t="s">
        <v>20</v>
      </c>
      <c r="AB10" s="28" t="s">
        <v>215</v>
      </c>
      <c r="AC10" s="29"/>
      <c r="AD10" s="28" t="s">
        <v>772</v>
      </c>
      <c r="AE10" s="29"/>
      <c r="AF10" s="28" t="s">
        <v>872</v>
      </c>
      <c r="AG10" s="28">
        <v>63714432</v>
      </c>
      <c r="AH10" s="31">
        <v>46024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28" t="s">
        <v>558</v>
      </c>
      <c r="AP10" s="28" t="s">
        <v>558</v>
      </c>
      <c r="AQ10" s="28" t="s">
        <v>558</v>
      </c>
      <c r="AR10" s="28" t="s">
        <v>585</v>
      </c>
      <c r="AS10" s="28" t="s">
        <v>560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772</v>
      </c>
      <c r="AZ10" s="28" t="s">
        <v>585</v>
      </c>
      <c r="BA10" s="28" t="s">
        <v>776</v>
      </c>
      <c r="BB10" s="28" t="s">
        <v>798</v>
      </c>
      <c r="BC10" s="28" t="s">
        <v>585</v>
      </c>
      <c r="BD10" s="28" t="s">
        <v>558</v>
      </c>
      <c r="BE10" s="28" t="s">
        <v>558</v>
      </c>
      <c r="BF10" s="28" t="s">
        <v>585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909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46024</v>
      </c>
      <c r="BV10" s="28" t="s">
        <v>778</v>
      </c>
      <c r="BW10" s="31">
        <v>46024</v>
      </c>
      <c r="BX10" s="28" t="s">
        <v>779</v>
      </c>
      <c r="BY10" s="28" t="s">
        <v>558</v>
      </c>
      <c r="BZ10" s="28" t="s">
        <v>558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28" t="s">
        <v>558</v>
      </c>
      <c r="CI10" s="28" t="s">
        <v>558</v>
      </c>
      <c r="CJ10" s="28" t="s">
        <v>558</v>
      </c>
      <c r="CK10" s="28" t="s">
        <v>558</v>
      </c>
      <c r="CL10" s="28" t="s">
        <v>558</v>
      </c>
      <c r="CM10" s="28" t="s">
        <v>558</v>
      </c>
      <c r="CN10" s="28" t="s">
        <v>558</v>
      </c>
      <c r="CO10" s="28" t="s">
        <v>558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558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 t="s">
        <v>558</v>
      </c>
      <c r="EY10" s="28" t="s">
        <v>558</v>
      </c>
      <c r="EZ10" s="28" t="s">
        <v>558</v>
      </c>
      <c r="FA10" s="28" t="s">
        <v>558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15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186</v>
      </c>
      <c r="F11" s="28" t="s">
        <v>767</v>
      </c>
      <c r="G11" s="28" t="s">
        <v>972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1004</v>
      </c>
      <c r="N11" s="28" t="s">
        <v>768</v>
      </c>
      <c r="O11" s="30">
        <v>46087541</v>
      </c>
      <c r="P11" s="28" t="s">
        <v>1005</v>
      </c>
      <c r="Q11" s="28" t="s">
        <v>1006</v>
      </c>
      <c r="R11" s="31">
        <v>25747</v>
      </c>
      <c r="S11" s="28" t="s">
        <v>769</v>
      </c>
      <c r="T11" s="28" t="s">
        <v>770</v>
      </c>
      <c r="U11" s="28" t="s">
        <v>870</v>
      </c>
      <c r="V11" s="28" t="s">
        <v>558</v>
      </c>
      <c r="W11" s="28">
        <v>55</v>
      </c>
      <c r="X11" s="28" t="s">
        <v>771</v>
      </c>
      <c r="Y11" s="28" t="s">
        <v>1003</v>
      </c>
      <c r="Z11" s="28" t="s">
        <v>5</v>
      </c>
      <c r="AA11" s="28" t="s">
        <v>20</v>
      </c>
      <c r="AB11" s="28" t="s">
        <v>215</v>
      </c>
      <c r="AC11" s="29"/>
      <c r="AD11" s="28" t="s">
        <v>772</v>
      </c>
      <c r="AE11" s="29"/>
      <c r="AF11" s="28" t="s">
        <v>773</v>
      </c>
      <c r="AG11" s="28">
        <v>46087541</v>
      </c>
      <c r="AH11" s="31">
        <v>46024</v>
      </c>
      <c r="AI11" s="28" t="s">
        <v>557</v>
      </c>
      <c r="AJ11" s="28" t="s">
        <v>558</v>
      </c>
      <c r="AK11" s="28" t="s">
        <v>558</v>
      </c>
      <c r="AL11" s="28" t="s">
        <v>912</v>
      </c>
      <c r="AM11" s="28" t="s">
        <v>558</v>
      </c>
      <c r="AN11" s="28" t="s">
        <v>558</v>
      </c>
      <c r="AO11" s="31">
        <v>46048</v>
      </c>
      <c r="AP11" s="28" t="s">
        <v>857</v>
      </c>
      <c r="AQ11" s="28" t="s">
        <v>774</v>
      </c>
      <c r="AR11" s="28" t="s">
        <v>585</v>
      </c>
      <c r="AS11" s="28" t="s">
        <v>560</v>
      </c>
      <c r="AT11" s="28" t="s">
        <v>585</v>
      </c>
      <c r="AU11" s="28" t="s">
        <v>558</v>
      </c>
      <c r="AV11" s="28" t="s">
        <v>558</v>
      </c>
      <c r="AW11" s="28" t="s">
        <v>558</v>
      </c>
      <c r="AX11" s="28" t="s">
        <v>585</v>
      </c>
      <c r="AY11" s="28" t="s">
        <v>585</v>
      </c>
      <c r="AZ11" s="28" t="s">
        <v>558</v>
      </c>
      <c r="BA11" s="28" t="s">
        <v>776</v>
      </c>
      <c r="BB11" s="28" t="s">
        <v>777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909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46024</v>
      </c>
      <c r="BV11" s="28" t="s">
        <v>778</v>
      </c>
      <c r="BW11" s="31">
        <v>46024</v>
      </c>
      <c r="BX11" s="28" t="s">
        <v>787</v>
      </c>
      <c r="BY11" s="28" t="s">
        <v>808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45585</v>
      </c>
      <c r="CI11" s="31">
        <v>46060</v>
      </c>
      <c r="CJ11" s="28" t="s">
        <v>781</v>
      </c>
      <c r="CK11" s="28" t="s">
        <v>558</v>
      </c>
      <c r="CL11" s="28" t="s">
        <v>782</v>
      </c>
      <c r="CM11" s="28" t="s">
        <v>782</v>
      </c>
      <c r="CN11" s="28" t="s">
        <v>788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 t="s">
        <v>558</v>
      </c>
      <c r="EY11" s="28" t="s">
        <v>558</v>
      </c>
      <c r="EZ11" s="28" t="s">
        <v>558</v>
      </c>
      <c r="FA11" s="28" t="s">
        <v>558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</v>
      </c>
      <c r="E12" s="28">
        <v>28374</v>
      </c>
      <c r="F12" s="28" t="s">
        <v>847</v>
      </c>
      <c r="G12" s="28" t="s">
        <v>863</v>
      </c>
      <c r="H12" s="29"/>
      <c r="I12" s="28">
        <v>160201</v>
      </c>
      <c r="J12" s="28" t="s">
        <v>5</v>
      </c>
      <c r="K12" s="28" t="s">
        <v>20</v>
      </c>
      <c r="L12" s="28" t="s">
        <v>21</v>
      </c>
      <c r="M12" s="28" t="s">
        <v>1007</v>
      </c>
      <c r="N12" s="28" t="s">
        <v>768</v>
      </c>
      <c r="O12" s="30">
        <v>60722478</v>
      </c>
      <c r="P12" s="28" t="s">
        <v>1008</v>
      </c>
      <c r="Q12" s="28" t="s">
        <v>1009</v>
      </c>
      <c r="R12" s="31">
        <v>37957</v>
      </c>
      <c r="S12" s="28" t="s">
        <v>769</v>
      </c>
      <c r="T12" s="28" t="s">
        <v>770</v>
      </c>
      <c r="U12" s="28" t="s">
        <v>792</v>
      </c>
      <c r="V12" s="28" t="s">
        <v>558</v>
      </c>
      <c r="W12" s="28">
        <v>22</v>
      </c>
      <c r="X12" s="28" t="s">
        <v>785</v>
      </c>
      <c r="Y12" s="28" t="s">
        <v>1010</v>
      </c>
      <c r="Z12" s="28" t="s">
        <v>5</v>
      </c>
      <c r="AA12" s="28" t="s">
        <v>20</v>
      </c>
      <c r="AB12" s="28" t="s">
        <v>21</v>
      </c>
      <c r="AC12" s="29"/>
      <c r="AD12" s="28" t="s">
        <v>772</v>
      </c>
      <c r="AE12" s="29"/>
      <c r="AF12" s="28" t="s">
        <v>773</v>
      </c>
      <c r="AG12" s="28">
        <v>60722478</v>
      </c>
      <c r="AH12" s="31">
        <v>46042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46050</v>
      </c>
      <c r="AP12" s="28" t="s">
        <v>857</v>
      </c>
      <c r="AQ12" s="28" t="s">
        <v>774</v>
      </c>
      <c r="AR12" s="28" t="s">
        <v>772</v>
      </c>
      <c r="AS12" s="28" t="s">
        <v>560</v>
      </c>
      <c r="AT12" s="28" t="s">
        <v>560</v>
      </c>
      <c r="AU12" s="28" t="s">
        <v>790</v>
      </c>
      <c r="AV12" s="28" t="s">
        <v>804</v>
      </c>
      <c r="AW12" s="28" t="s">
        <v>926</v>
      </c>
      <c r="AX12" s="28" t="s">
        <v>558</v>
      </c>
      <c r="AY12" s="28" t="s">
        <v>558</v>
      </c>
      <c r="AZ12" s="28" t="s">
        <v>558</v>
      </c>
      <c r="BA12" s="28" t="s">
        <v>776</v>
      </c>
      <c r="BB12" s="28" t="s">
        <v>798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909</v>
      </c>
      <c r="BQ12" s="28" t="s">
        <v>772</v>
      </c>
      <c r="BR12" s="28" t="s">
        <v>772</v>
      </c>
      <c r="BS12" s="28" t="s">
        <v>772</v>
      </c>
      <c r="BT12" s="28">
        <v>0</v>
      </c>
      <c r="BU12" s="31">
        <v>46042</v>
      </c>
      <c r="BV12" s="28" t="s">
        <v>786</v>
      </c>
      <c r="BW12" s="31">
        <v>46043</v>
      </c>
      <c r="BX12" s="28" t="s">
        <v>787</v>
      </c>
      <c r="BY12" s="28" t="s">
        <v>810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45993</v>
      </c>
      <c r="CI12" s="31">
        <v>46066</v>
      </c>
      <c r="CJ12" s="28" t="s">
        <v>781</v>
      </c>
      <c r="CK12" s="28" t="s">
        <v>558</v>
      </c>
      <c r="CL12" s="28" t="s">
        <v>999</v>
      </c>
      <c r="CM12" s="28" t="s">
        <v>782</v>
      </c>
      <c r="CN12" s="28" t="s">
        <v>1011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>
        <v>1</v>
      </c>
      <c r="EL12" s="28" t="s">
        <v>561</v>
      </c>
      <c r="EM12" s="31">
        <v>46069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46065</v>
      </c>
      <c r="EZ12" s="28" t="s">
        <v>783</v>
      </c>
      <c r="FA12" s="28" t="s">
        <v>1482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15" thickBot="1" x14ac:dyDescent="0.35">
      <c r="A13" s="28" t="s">
        <v>607</v>
      </c>
      <c r="B13" s="28" t="s">
        <v>5</v>
      </c>
      <c r="C13" s="28" t="s">
        <v>20</v>
      </c>
      <c r="D13" s="28" t="s">
        <v>21</v>
      </c>
      <c r="E13" s="28">
        <v>211</v>
      </c>
      <c r="F13" s="28" t="s">
        <v>767</v>
      </c>
      <c r="G13" s="28" t="s">
        <v>799</v>
      </c>
      <c r="H13" s="29"/>
      <c r="I13" s="28">
        <v>160201</v>
      </c>
      <c r="J13" s="28" t="s">
        <v>5</v>
      </c>
      <c r="K13" s="28" t="s">
        <v>20</v>
      </c>
      <c r="L13" s="28" t="s">
        <v>21</v>
      </c>
      <c r="M13" s="28" t="s">
        <v>1483</v>
      </c>
      <c r="N13" s="28" t="s">
        <v>768</v>
      </c>
      <c r="O13" s="30">
        <v>5617307</v>
      </c>
      <c r="P13" s="28" t="s">
        <v>929</v>
      </c>
      <c r="Q13" s="28" t="s">
        <v>1484</v>
      </c>
      <c r="R13" s="31">
        <v>26268</v>
      </c>
      <c r="S13" s="28" t="s">
        <v>769</v>
      </c>
      <c r="T13" s="28" t="s">
        <v>770</v>
      </c>
      <c r="U13" s="28" t="s">
        <v>792</v>
      </c>
      <c r="V13" s="28" t="s">
        <v>558</v>
      </c>
      <c r="W13" s="28">
        <v>54</v>
      </c>
      <c r="X13" s="28" t="s">
        <v>785</v>
      </c>
      <c r="Y13" s="28" t="s">
        <v>1485</v>
      </c>
      <c r="Z13" s="28" t="s">
        <v>5</v>
      </c>
      <c r="AA13" s="28" t="s">
        <v>20</v>
      </c>
      <c r="AB13" s="28" t="s">
        <v>21</v>
      </c>
      <c r="AC13" s="29"/>
      <c r="AD13" s="28" t="s">
        <v>772</v>
      </c>
      <c r="AE13" s="28" t="s">
        <v>838</v>
      </c>
      <c r="AF13" s="28" t="s">
        <v>773</v>
      </c>
      <c r="AG13" s="28">
        <v>5617307</v>
      </c>
      <c r="AH13" s="31">
        <v>46105</v>
      </c>
      <c r="AI13" s="28" t="s">
        <v>556</v>
      </c>
      <c r="AJ13" s="28" t="s">
        <v>820</v>
      </c>
      <c r="AK13" s="28" t="s">
        <v>558</v>
      </c>
      <c r="AL13" s="28" t="s">
        <v>553</v>
      </c>
      <c r="AM13" s="28" t="s">
        <v>558</v>
      </c>
      <c r="AN13" s="28" t="s">
        <v>585</v>
      </c>
      <c r="AO13" s="31">
        <v>46105</v>
      </c>
      <c r="AP13" s="28" t="s">
        <v>857</v>
      </c>
      <c r="AQ13" s="28" t="s">
        <v>774</v>
      </c>
      <c r="AR13" s="28" t="s">
        <v>585</v>
      </c>
      <c r="AS13" s="28" t="s">
        <v>560</v>
      </c>
      <c r="AT13" s="28" t="s">
        <v>560</v>
      </c>
      <c r="AU13" s="28" t="s">
        <v>775</v>
      </c>
      <c r="AV13" s="28" t="s">
        <v>558</v>
      </c>
      <c r="AW13" s="28" t="s">
        <v>558</v>
      </c>
      <c r="AX13" s="28" t="s">
        <v>585</v>
      </c>
      <c r="AY13" s="28" t="s">
        <v>772</v>
      </c>
      <c r="AZ13" s="28" t="s">
        <v>585</v>
      </c>
      <c r="BA13" s="28" t="s">
        <v>776</v>
      </c>
      <c r="BB13" s="28" t="s">
        <v>798</v>
      </c>
      <c r="BC13" s="28" t="s">
        <v>585</v>
      </c>
      <c r="BD13" s="28" t="s">
        <v>558</v>
      </c>
      <c r="BE13" s="28" t="s">
        <v>585</v>
      </c>
      <c r="BF13" s="28" t="s">
        <v>558</v>
      </c>
      <c r="BG13" s="28" t="s">
        <v>558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909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46104</v>
      </c>
      <c r="BV13" s="28" t="s">
        <v>795</v>
      </c>
      <c r="BW13" s="31">
        <v>46104</v>
      </c>
      <c r="BX13" s="28" t="s">
        <v>787</v>
      </c>
      <c r="BY13" s="28" t="s">
        <v>811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46012</v>
      </c>
      <c r="CI13" s="31">
        <v>46119</v>
      </c>
      <c r="CJ13" s="28" t="s">
        <v>796</v>
      </c>
      <c r="CK13" s="28" t="s">
        <v>558</v>
      </c>
      <c r="CL13" s="28" t="s">
        <v>782</v>
      </c>
      <c r="CM13" s="28" t="s">
        <v>782</v>
      </c>
      <c r="CN13" s="28" t="s">
        <v>788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 t="s">
        <v>558</v>
      </c>
      <c r="EY13" s="28" t="s">
        <v>558</v>
      </c>
      <c r="EZ13" s="28" t="s">
        <v>558</v>
      </c>
      <c r="FA13" s="28" t="s">
        <v>558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28.2" thickBot="1" x14ac:dyDescent="0.35">
      <c r="A14" s="28" t="s">
        <v>607</v>
      </c>
      <c r="B14" s="28" t="s">
        <v>5</v>
      </c>
      <c r="C14" s="28" t="s">
        <v>20</v>
      </c>
      <c r="D14" s="28" t="s">
        <v>21</v>
      </c>
      <c r="E14" s="28">
        <v>211</v>
      </c>
      <c r="F14" s="28" t="s">
        <v>767</v>
      </c>
      <c r="G14" s="28" t="s">
        <v>799</v>
      </c>
      <c r="H14" s="29"/>
      <c r="I14" s="28">
        <v>160201</v>
      </c>
      <c r="J14" s="28" t="s">
        <v>5</v>
      </c>
      <c r="K14" s="28" t="s">
        <v>20</v>
      </c>
      <c r="L14" s="28" t="s">
        <v>21</v>
      </c>
      <c r="M14" s="28" t="s">
        <v>1486</v>
      </c>
      <c r="N14" s="28" t="s">
        <v>768</v>
      </c>
      <c r="O14" s="30">
        <v>71233711</v>
      </c>
      <c r="P14" s="28" t="s">
        <v>1487</v>
      </c>
      <c r="Q14" s="28" t="s">
        <v>1488</v>
      </c>
      <c r="R14" s="31">
        <v>33447</v>
      </c>
      <c r="S14" s="28" t="s">
        <v>769</v>
      </c>
      <c r="T14" s="28" t="s">
        <v>770</v>
      </c>
      <c r="U14" s="28" t="s">
        <v>792</v>
      </c>
      <c r="V14" s="28" t="s">
        <v>558</v>
      </c>
      <c r="W14" s="28">
        <v>34</v>
      </c>
      <c r="X14" s="28" t="s">
        <v>785</v>
      </c>
      <c r="Y14" s="28" t="s">
        <v>1489</v>
      </c>
      <c r="Z14" s="28" t="s">
        <v>5</v>
      </c>
      <c r="AA14" s="28" t="s">
        <v>20</v>
      </c>
      <c r="AB14" s="28" t="s">
        <v>21</v>
      </c>
      <c r="AC14" s="29"/>
      <c r="AD14" s="28" t="s">
        <v>772</v>
      </c>
      <c r="AE14" s="28" t="s">
        <v>838</v>
      </c>
      <c r="AF14" s="28" t="s">
        <v>773</v>
      </c>
      <c r="AG14" s="28">
        <v>71233711</v>
      </c>
      <c r="AH14" s="31">
        <v>46078</v>
      </c>
      <c r="AI14" s="28" t="s">
        <v>557</v>
      </c>
      <c r="AJ14" s="28" t="s">
        <v>558</v>
      </c>
      <c r="AK14" s="28" t="s">
        <v>558</v>
      </c>
      <c r="AL14" s="28" t="s">
        <v>858</v>
      </c>
      <c r="AM14" s="28" t="s">
        <v>558</v>
      </c>
      <c r="AN14" s="28" t="s">
        <v>558</v>
      </c>
      <c r="AO14" s="31">
        <v>46079</v>
      </c>
      <c r="AP14" s="28" t="s">
        <v>857</v>
      </c>
      <c r="AQ14" s="28" t="s">
        <v>774</v>
      </c>
      <c r="AR14" s="28" t="s">
        <v>585</v>
      </c>
      <c r="AS14" s="28" t="s">
        <v>560</v>
      </c>
      <c r="AT14" s="28" t="s">
        <v>560</v>
      </c>
      <c r="AU14" s="28" t="s">
        <v>775</v>
      </c>
      <c r="AV14" s="28" t="s">
        <v>558</v>
      </c>
      <c r="AW14" s="28" t="s">
        <v>558</v>
      </c>
      <c r="AX14" s="28" t="s">
        <v>585</v>
      </c>
      <c r="AY14" s="28" t="s">
        <v>772</v>
      </c>
      <c r="AZ14" s="28" t="s">
        <v>585</v>
      </c>
      <c r="BA14" s="28" t="s">
        <v>776</v>
      </c>
      <c r="BB14" s="28" t="s">
        <v>798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909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46078</v>
      </c>
      <c r="BV14" s="28" t="s">
        <v>786</v>
      </c>
      <c r="BW14" s="31">
        <v>46078</v>
      </c>
      <c r="BX14" s="28" t="s">
        <v>787</v>
      </c>
      <c r="BY14" s="28" t="s">
        <v>811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45870</v>
      </c>
      <c r="CI14" s="31">
        <v>46086</v>
      </c>
      <c r="CJ14" s="28" t="s">
        <v>781</v>
      </c>
      <c r="CK14" s="28" t="s">
        <v>558</v>
      </c>
      <c r="CL14" s="28" t="s">
        <v>900</v>
      </c>
      <c r="CM14" s="28" t="s">
        <v>1490</v>
      </c>
      <c r="CN14" s="28" t="s">
        <v>788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46078</v>
      </c>
      <c r="DA14" s="28" t="s">
        <v>1491</v>
      </c>
      <c r="DB14" s="28" t="s">
        <v>1492</v>
      </c>
      <c r="DC14" s="28" t="s">
        <v>558</v>
      </c>
      <c r="DD14" s="31">
        <v>46078</v>
      </c>
      <c r="DE14" s="28" t="s">
        <v>802</v>
      </c>
      <c r="DF14" s="28" t="s">
        <v>1493</v>
      </c>
      <c r="DG14" s="28" t="s">
        <v>558</v>
      </c>
      <c r="DH14" s="28" t="s">
        <v>803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>
        <v>1</v>
      </c>
      <c r="EL14" s="28" t="s">
        <v>561</v>
      </c>
      <c r="EM14" s="31">
        <v>46098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46108</v>
      </c>
      <c r="EZ14" s="28" t="s">
        <v>783</v>
      </c>
      <c r="FA14" s="28" t="s">
        <v>918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211</v>
      </c>
      <c r="F15" s="28" t="s">
        <v>767</v>
      </c>
      <c r="G15" s="28" t="s">
        <v>799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1494</v>
      </c>
      <c r="N15" s="28" t="s">
        <v>768</v>
      </c>
      <c r="O15" s="30">
        <v>5389880</v>
      </c>
      <c r="P15" s="28" t="s">
        <v>995</v>
      </c>
      <c r="Q15" s="28" t="s">
        <v>1495</v>
      </c>
      <c r="R15" s="31">
        <v>26788</v>
      </c>
      <c r="S15" s="28" t="s">
        <v>769</v>
      </c>
      <c r="T15" s="28" t="s">
        <v>770</v>
      </c>
      <c r="U15" s="28" t="s">
        <v>792</v>
      </c>
      <c r="V15" s="28" t="s">
        <v>558</v>
      </c>
      <c r="W15" s="28">
        <v>52</v>
      </c>
      <c r="X15" s="28" t="s">
        <v>785</v>
      </c>
      <c r="Y15" s="28" t="s">
        <v>1496</v>
      </c>
      <c r="Z15" s="28" t="s">
        <v>5</v>
      </c>
      <c r="AA15" s="28" t="s">
        <v>20</v>
      </c>
      <c r="AB15" s="28" t="s">
        <v>21</v>
      </c>
      <c r="AC15" s="29"/>
      <c r="AD15" s="28" t="s">
        <v>772</v>
      </c>
      <c r="AE15" s="29"/>
      <c r="AF15" s="28" t="s">
        <v>773</v>
      </c>
      <c r="AG15" s="28">
        <v>5389880</v>
      </c>
      <c r="AH15" s="31">
        <v>46055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46057</v>
      </c>
      <c r="AP15" s="28" t="s">
        <v>857</v>
      </c>
      <c r="AQ15" s="28" t="s">
        <v>774</v>
      </c>
      <c r="AR15" s="28" t="s">
        <v>585</v>
      </c>
      <c r="AS15" s="28" t="s">
        <v>560</v>
      </c>
      <c r="AT15" s="28" t="s">
        <v>560</v>
      </c>
      <c r="AU15" s="28" t="s">
        <v>775</v>
      </c>
      <c r="AV15" s="28" t="s">
        <v>558</v>
      </c>
      <c r="AW15" s="28" t="s">
        <v>558</v>
      </c>
      <c r="AX15" s="28" t="s">
        <v>585</v>
      </c>
      <c r="AY15" s="28" t="s">
        <v>772</v>
      </c>
      <c r="AZ15" s="28" t="s">
        <v>585</v>
      </c>
      <c r="BA15" s="28" t="s">
        <v>776</v>
      </c>
      <c r="BB15" s="28" t="s">
        <v>798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909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46055</v>
      </c>
      <c r="BV15" s="28" t="s">
        <v>786</v>
      </c>
      <c r="BW15" s="31">
        <v>46056</v>
      </c>
      <c r="BX15" s="28" t="s">
        <v>787</v>
      </c>
      <c r="BY15" s="28" t="s">
        <v>811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45945</v>
      </c>
      <c r="CI15" s="31">
        <v>46057</v>
      </c>
      <c r="CJ15" s="28" t="s">
        <v>781</v>
      </c>
      <c r="CK15" s="28" t="s">
        <v>558</v>
      </c>
      <c r="CL15" s="28" t="s">
        <v>782</v>
      </c>
      <c r="CM15" s="28" t="s">
        <v>782</v>
      </c>
      <c r="CN15" s="28" t="s">
        <v>788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46086</v>
      </c>
      <c r="DA15" s="28" t="s">
        <v>1497</v>
      </c>
      <c r="DB15" s="28" t="s">
        <v>1492</v>
      </c>
      <c r="DC15" s="28" t="s">
        <v>558</v>
      </c>
      <c r="DD15" s="31">
        <v>46086</v>
      </c>
      <c r="DE15" s="28" t="s">
        <v>802</v>
      </c>
      <c r="DF15" s="28" t="s">
        <v>1493</v>
      </c>
      <c r="DG15" s="28" t="s">
        <v>558</v>
      </c>
      <c r="DH15" s="28" t="s">
        <v>803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>
        <v>1</v>
      </c>
      <c r="EL15" s="28" t="s">
        <v>561</v>
      </c>
      <c r="EM15" s="31">
        <v>46078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46059</v>
      </c>
      <c r="EZ15" s="28" t="s">
        <v>783</v>
      </c>
      <c r="FA15" s="28" t="s">
        <v>1498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28.2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211</v>
      </c>
      <c r="F16" s="28" t="s">
        <v>767</v>
      </c>
      <c r="G16" s="28" t="s">
        <v>799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1499</v>
      </c>
      <c r="N16" s="28" t="s">
        <v>768</v>
      </c>
      <c r="O16" s="30">
        <v>5588099</v>
      </c>
      <c r="P16" s="28" t="s">
        <v>1500</v>
      </c>
      <c r="Q16" s="28" t="s">
        <v>1501</v>
      </c>
      <c r="R16" s="31">
        <v>22767</v>
      </c>
      <c r="S16" s="28" t="s">
        <v>769</v>
      </c>
      <c r="T16" s="28" t="s">
        <v>770</v>
      </c>
      <c r="U16" s="28" t="s">
        <v>792</v>
      </c>
      <c r="V16" s="28" t="s">
        <v>558</v>
      </c>
      <c r="W16" s="28">
        <v>63</v>
      </c>
      <c r="X16" s="28" t="s">
        <v>771</v>
      </c>
      <c r="Y16" s="28" t="s">
        <v>1502</v>
      </c>
      <c r="Z16" s="28" t="s">
        <v>5</v>
      </c>
      <c r="AA16" s="28" t="s">
        <v>20</v>
      </c>
      <c r="AB16" s="28" t="s">
        <v>21</v>
      </c>
      <c r="AC16" s="29"/>
      <c r="AD16" s="28" t="s">
        <v>772</v>
      </c>
      <c r="AE16" s="29"/>
      <c r="AF16" s="28" t="s">
        <v>773</v>
      </c>
      <c r="AG16" s="28">
        <v>5588099</v>
      </c>
      <c r="AH16" s="31">
        <v>46100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46100</v>
      </c>
      <c r="AP16" s="28" t="s">
        <v>857</v>
      </c>
      <c r="AQ16" s="28" t="s">
        <v>774</v>
      </c>
      <c r="AR16" s="28" t="s">
        <v>585</v>
      </c>
      <c r="AS16" s="28" t="s">
        <v>560</v>
      </c>
      <c r="AT16" s="28" t="s">
        <v>560</v>
      </c>
      <c r="AU16" s="28" t="s">
        <v>775</v>
      </c>
      <c r="AV16" s="28" t="s">
        <v>558</v>
      </c>
      <c r="AW16" s="28" t="s">
        <v>558</v>
      </c>
      <c r="AX16" s="28" t="s">
        <v>560</v>
      </c>
      <c r="AY16" s="28" t="s">
        <v>772</v>
      </c>
      <c r="AZ16" s="28" t="s">
        <v>560</v>
      </c>
      <c r="BA16" s="28" t="s">
        <v>776</v>
      </c>
      <c r="BB16" s="28" t="s">
        <v>798</v>
      </c>
      <c r="BC16" s="28" t="s">
        <v>585</v>
      </c>
      <c r="BD16" s="28" t="s">
        <v>558</v>
      </c>
      <c r="BE16" s="28" t="s">
        <v>558</v>
      </c>
      <c r="BF16" s="28" t="s">
        <v>585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909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46099</v>
      </c>
      <c r="BV16" s="28" t="s">
        <v>789</v>
      </c>
      <c r="BW16" s="31">
        <v>46099</v>
      </c>
      <c r="BX16" s="28" t="s">
        <v>787</v>
      </c>
      <c r="BY16" s="28" t="s">
        <v>811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46027</v>
      </c>
      <c r="CI16" s="31">
        <v>46105</v>
      </c>
      <c r="CJ16" s="28" t="s">
        <v>781</v>
      </c>
      <c r="CK16" s="28" t="s">
        <v>558</v>
      </c>
      <c r="CL16" s="28" t="s">
        <v>800</v>
      </c>
      <c r="CM16" s="28" t="s">
        <v>782</v>
      </c>
      <c r="CN16" s="28" t="s">
        <v>788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46101</v>
      </c>
      <c r="EZ16" s="28" t="s">
        <v>783</v>
      </c>
      <c r="FA16" s="28" t="s">
        <v>918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211</v>
      </c>
      <c r="F17" s="28" t="s">
        <v>767</v>
      </c>
      <c r="G17" s="28" t="s">
        <v>799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1503</v>
      </c>
      <c r="N17" s="28" t="s">
        <v>768</v>
      </c>
      <c r="O17" s="30">
        <v>75576752</v>
      </c>
      <c r="P17" s="28" t="s">
        <v>1504</v>
      </c>
      <c r="Q17" s="28" t="s">
        <v>1505</v>
      </c>
      <c r="R17" s="31">
        <v>37644</v>
      </c>
      <c r="S17" s="28" t="s">
        <v>769</v>
      </c>
      <c r="T17" s="28" t="s">
        <v>770</v>
      </c>
      <c r="U17" s="28" t="s">
        <v>792</v>
      </c>
      <c r="V17" s="28" t="s">
        <v>558</v>
      </c>
      <c r="W17" s="28">
        <v>23</v>
      </c>
      <c r="X17" s="28" t="s">
        <v>785</v>
      </c>
      <c r="Y17" s="28" t="s">
        <v>1506</v>
      </c>
      <c r="Z17" s="28" t="s">
        <v>5</v>
      </c>
      <c r="AA17" s="28" t="s">
        <v>20</v>
      </c>
      <c r="AB17" s="28" t="s">
        <v>21</v>
      </c>
      <c r="AC17" s="29"/>
      <c r="AD17" s="28" t="s">
        <v>772</v>
      </c>
      <c r="AE17" s="28" t="s">
        <v>838</v>
      </c>
      <c r="AF17" s="28" t="s">
        <v>773</v>
      </c>
      <c r="AG17" s="28">
        <v>75576752</v>
      </c>
      <c r="AH17" s="31">
        <v>46078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46078</v>
      </c>
      <c r="AP17" s="28" t="s">
        <v>857</v>
      </c>
      <c r="AQ17" s="28" t="s">
        <v>774</v>
      </c>
      <c r="AR17" s="28" t="s">
        <v>585</v>
      </c>
      <c r="AS17" s="28" t="s">
        <v>560</v>
      </c>
      <c r="AT17" s="28" t="s">
        <v>560</v>
      </c>
      <c r="AU17" s="28" t="s">
        <v>775</v>
      </c>
      <c r="AV17" s="28" t="s">
        <v>558</v>
      </c>
      <c r="AW17" s="28" t="s">
        <v>558</v>
      </c>
      <c r="AX17" s="28" t="s">
        <v>585</v>
      </c>
      <c r="AY17" s="28" t="s">
        <v>772</v>
      </c>
      <c r="AZ17" s="28" t="s">
        <v>585</v>
      </c>
      <c r="BA17" s="28" t="s">
        <v>776</v>
      </c>
      <c r="BB17" s="28" t="s">
        <v>798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909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46073</v>
      </c>
      <c r="BV17" s="28" t="s">
        <v>778</v>
      </c>
      <c r="BW17" s="31">
        <v>46073</v>
      </c>
      <c r="BX17" s="28" t="s">
        <v>787</v>
      </c>
      <c r="BY17" s="28" t="s">
        <v>815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45536</v>
      </c>
      <c r="CI17" s="31">
        <v>46086</v>
      </c>
      <c r="CJ17" s="28" t="s">
        <v>796</v>
      </c>
      <c r="CK17" s="28" t="s">
        <v>558</v>
      </c>
      <c r="CL17" s="28" t="s">
        <v>782</v>
      </c>
      <c r="CM17" s="28" t="s">
        <v>782</v>
      </c>
      <c r="CN17" s="28" t="s">
        <v>788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772</v>
      </c>
      <c r="CU17" s="28" t="s">
        <v>1507</v>
      </c>
      <c r="CV17" s="28" t="s">
        <v>1508</v>
      </c>
      <c r="CW17" s="28" t="s">
        <v>558</v>
      </c>
      <c r="CX17" s="28" t="s">
        <v>794</v>
      </c>
      <c r="CY17" s="28" t="s">
        <v>558</v>
      </c>
      <c r="CZ17" s="31">
        <v>46079</v>
      </c>
      <c r="DA17" s="28" t="s">
        <v>1509</v>
      </c>
      <c r="DB17" s="28" t="s">
        <v>801</v>
      </c>
      <c r="DC17" s="28" t="s">
        <v>558</v>
      </c>
      <c r="DD17" s="31">
        <v>46084</v>
      </c>
      <c r="DE17" s="28" t="s">
        <v>802</v>
      </c>
      <c r="DF17" s="28" t="s">
        <v>579</v>
      </c>
      <c r="DG17" s="28" t="s">
        <v>558</v>
      </c>
      <c r="DH17" s="28" t="s">
        <v>803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>
        <v>1</v>
      </c>
      <c r="EL17" s="28" t="s">
        <v>561</v>
      </c>
      <c r="EM17" s="31">
        <v>46098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46086</v>
      </c>
      <c r="EZ17" s="28" t="s">
        <v>783</v>
      </c>
      <c r="FA17" s="28" t="s">
        <v>918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42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211</v>
      </c>
      <c r="F18" s="28" t="s">
        <v>767</v>
      </c>
      <c r="G18" s="28" t="s">
        <v>799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1012</v>
      </c>
      <c r="N18" s="28" t="s">
        <v>768</v>
      </c>
      <c r="O18" s="30">
        <v>75429024</v>
      </c>
      <c r="P18" s="28" t="s">
        <v>973</v>
      </c>
      <c r="Q18" s="28" t="s">
        <v>974</v>
      </c>
      <c r="R18" s="31">
        <v>37281</v>
      </c>
      <c r="S18" s="28" t="s">
        <v>769</v>
      </c>
      <c r="T18" s="28" t="s">
        <v>770</v>
      </c>
      <c r="U18" s="28" t="s">
        <v>792</v>
      </c>
      <c r="V18" s="28" t="s">
        <v>558</v>
      </c>
      <c r="W18" s="28">
        <v>23</v>
      </c>
      <c r="X18" s="28" t="s">
        <v>785</v>
      </c>
      <c r="Y18" s="28" t="s">
        <v>1013</v>
      </c>
      <c r="Z18" s="28" t="s">
        <v>5</v>
      </c>
      <c r="AA18" s="28" t="s">
        <v>20</v>
      </c>
      <c r="AB18" s="28" t="s">
        <v>21</v>
      </c>
      <c r="AC18" s="29"/>
      <c r="AD18" s="28" t="s">
        <v>772</v>
      </c>
      <c r="AE18" s="29"/>
      <c r="AF18" s="28" t="s">
        <v>773</v>
      </c>
      <c r="AG18" s="28">
        <v>75429024</v>
      </c>
      <c r="AH18" s="31">
        <v>46045</v>
      </c>
      <c r="AI18" s="28" t="s">
        <v>557</v>
      </c>
      <c r="AJ18" s="28" t="s">
        <v>558</v>
      </c>
      <c r="AK18" s="28" t="s">
        <v>558</v>
      </c>
      <c r="AL18" s="28" t="s">
        <v>858</v>
      </c>
      <c r="AM18" s="28" t="s">
        <v>558</v>
      </c>
      <c r="AN18" s="28" t="s">
        <v>558</v>
      </c>
      <c r="AO18" s="31">
        <v>46057</v>
      </c>
      <c r="AP18" s="28" t="s">
        <v>857</v>
      </c>
      <c r="AQ18" s="28" t="s">
        <v>774</v>
      </c>
      <c r="AR18" s="28" t="s">
        <v>772</v>
      </c>
      <c r="AS18" s="28" t="s">
        <v>560</v>
      </c>
      <c r="AT18" s="28" t="s">
        <v>560</v>
      </c>
      <c r="AU18" s="28" t="s">
        <v>790</v>
      </c>
      <c r="AV18" s="28" t="s">
        <v>804</v>
      </c>
      <c r="AW18" s="28" t="s">
        <v>926</v>
      </c>
      <c r="AX18" s="28" t="s">
        <v>585</v>
      </c>
      <c r="AY18" s="28" t="s">
        <v>772</v>
      </c>
      <c r="AZ18" s="28" t="s">
        <v>585</v>
      </c>
      <c r="BA18" s="28" t="s">
        <v>776</v>
      </c>
      <c r="BB18" s="28" t="s">
        <v>798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909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46045</v>
      </c>
      <c r="BV18" s="28" t="s">
        <v>778</v>
      </c>
      <c r="BW18" s="31">
        <v>46045</v>
      </c>
      <c r="BX18" s="28" t="s">
        <v>779</v>
      </c>
      <c r="BY18" s="28" t="s">
        <v>811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45811</v>
      </c>
      <c r="CI18" s="31">
        <v>46057</v>
      </c>
      <c r="CJ18" s="28" t="s">
        <v>781</v>
      </c>
      <c r="CK18" s="28" t="s">
        <v>558</v>
      </c>
      <c r="CL18" s="28" t="s">
        <v>782</v>
      </c>
      <c r="CM18" s="28" t="s">
        <v>782</v>
      </c>
      <c r="CN18" s="28" t="s">
        <v>788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>
        <v>1</v>
      </c>
      <c r="EL18" s="28" t="s">
        <v>561</v>
      </c>
      <c r="EM18" s="31">
        <v>46078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46056</v>
      </c>
      <c r="EZ18" s="28" t="s">
        <v>783</v>
      </c>
      <c r="FA18" s="28" t="s">
        <v>990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42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211</v>
      </c>
      <c r="F19" s="28" t="s">
        <v>767</v>
      </c>
      <c r="G19" s="28" t="s">
        <v>799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1014</v>
      </c>
      <c r="N19" s="28" t="s">
        <v>768</v>
      </c>
      <c r="O19" s="30">
        <v>74596572</v>
      </c>
      <c r="P19" s="28" t="s">
        <v>1015</v>
      </c>
      <c r="Q19" s="28" t="s">
        <v>1016</v>
      </c>
      <c r="R19" s="31">
        <v>36113</v>
      </c>
      <c r="S19" s="28" t="s">
        <v>769</v>
      </c>
      <c r="T19" s="28" t="s">
        <v>770</v>
      </c>
      <c r="U19" s="28" t="s">
        <v>792</v>
      </c>
      <c r="V19" s="28" t="s">
        <v>558</v>
      </c>
      <c r="W19" s="28">
        <v>27</v>
      </c>
      <c r="X19" s="28" t="s">
        <v>785</v>
      </c>
      <c r="Y19" s="28" t="s">
        <v>1017</v>
      </c>
      <c r="Z19" s="28" t="s">
        <v>5</v>
      </c>
      <c r="AA19" s="28" t="s">
        <v>20</v>
      </c>
      <c r="AB19" s="28" t="s">
        <v>21</v>
      </c>
      <c r="AC19" s="29"/>
      <c r="AD19" s="28" t="s">
        <v>772</v>
      </c>
      <c r="AE19" s="28" t="s">
        <v>838</v>
      </c>
      <c r="AF19" s="28" t="s">
        <v>773</v>
      </c>
      <c r="AG19" s="28">
        <v>74596572</v>
      </c>
      <c r="AH19" s="31">
        <v>46051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46052</v>
      </c>
      <c r="AP19" s="28" t="s">
        <v>857</v>
      </c>
      <c r="AQ19" s="28" t="s">
        <v>774</v>
      </c>
      <c r="AR19" s="28" t="s">
        <v>585</v>
      </c>
      <c r="AS19" s="28" t="s">
        <v>560</v>
      </c>
      <c r="AT19" s="28" t="s">
        <v>560</v>
      </c>
      <c r="AU19" s="28" t="s">
        <v>775</v>
      </c>
      <c r="AV19" s="28" t="s">
        <v>558</v>
      </c>
      <c r="AW19" s="28" t="s">
        <v>558</v>
      </c>
      <c r="AX19" s="28" t="s">
        <v>585</v>
      </c>
      <c r="AY19" s="28" t="s">
        <v>772</v>
      </c>
      <c r="AZ19" s="28" t="s">
        <v>585</v>
      </c>
      <c r="BA19" s="28" t="s">
        <v>776</v>
      </c>
      <c r="BB19" s="28" t="s">
        <v>798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909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46045</v>
      </c>
      <c r="BV19" s="28" t="s">
        <v>795</v>
      </c>
      <c r="BW19" s="31">
        <v>46046</v>
      </c>
      <c r="BX19" s="28" t="s">
        <v>787</v>
      </c>
      <c r="BY19" s="28" t="s">
        <v>811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46336</v>
      </c>
      <c r="CI19" s="31">
        <v>46055</v>
      </c>
      <c r="CJ19" s="28" t="s">
        <v>796</v>
      </c>
      <c r="CK19" s="28" t="s">
        <v>558</v>
      </c>
      <c r="CL19" s="28" t="s">
        <v>782</v>
      </c>
      <c r="CM19" s="28" t="s">
        <v>782</v>
      </c>
      <c r="CN19" s="28" t="s">
        <v>788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46111</v>
      </c>
      <c r="EH19" s="28" t="s">
        <v>1510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46078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46059</v>
      </c>
      <c r="EZ19" s="28" t="s">
        <v>783</v>
      </c>
      <c r="FA19" s="28" t="s">
        <v>1498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25393</v>
      </c>
      <c r="F20" s="28" t="s">
        <v>784</v>
      </c>
      <c r="G20" s="28" t="s">
        <v>945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1018</v>
      </c>
      <c r="N20" s="28" t="s">
        <v>768</v>
      </c>
      <c r="O20" s="30">
        <v>63209217</v>
      </c>
      <c r="P20" s="28" t="s">
        <v>1019</v>
      </c>
      <c r="Q20" s="28" t="s">
        <v>1020</v>
      </c>
      <c r="R20" s="31">
        <v>36757</v>
      </c>
      <c r="S20" s="28" t="s">
        <v>769</v>
      </c>
      <c r="T20" s="28" t="s">
        <v>770</v>
      </c>
      <c r="U20" s="28" t="s">
        <v>792</v>
      </c>
      <c r="V20" s="28" t="s">
        <v>558</v>
      </c>
      <c r="W20" s="28">
        <v>25</v>
      </c>
      <c r="X20" s="28" t="s">
        <v>785</v>
      </c>
      <c r="Y20" s="28" t="s">
        <v>1021</v>
      </c>
      <c r="Z20" s="28" t="s">
        <v>5</v>
      </c>
      <c r="AA20" s="28" t="s">
        <v>20</v>
      </c>
      <c r="AB20" s="28" t="s">
        <v>21</v>
      </c>
      <c r="AC20" s="29"/>
      <c r="AD20" s="28" t="s">
        <v>772</v>
      </c>
      <c r="AE20" s="29"/>
      <c r="AF20" s="28" t="s">
        <v>773</v>
      </c>
      <c r="AG20" s="28">
        <v>63209217</v>
      </c>
      <c r="AH20" s="31">
        <v>46037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46037</v>
      </c>
      <c r="AP20" s="28" t="s">
        <v>857</v>
      </c>
      <c r="AQ20" s="28" t="s">
        <v>774</v>
      </c>
      <c r="AR20" s="28" t="s">
        <v>585</v>
      </c>
      <c r="AS20" s="28" t="s">
        <v>560</v>
      </c>
      <c r="AT20" s="28" t="s">
        <v>560</v>
      </c>
      <c r="AU20" s="28" t="s">
        <v>775</v>
      </c>
      <c r="AV20" s="28" t="s">
        <v>558</v>
      </c>
      <c r="AW20" s="28" t="s">
        <v>558</v>
      </c>
      <c r="AX20" s="28" t="s">
        <v>585</v>
      </c>
      <c r="AY20" s="28" t="s">
        <v>772</v>
      </c>
      <c r="AZ20" s="28" t="s">
        <v>585</v>
      </c>
      <c r="BA20" s="28" t="s">
        <v>776</v>
      </c>
      <c r="BB20" s="28" t="s">
        <v>798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909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46036</v>
      </c>
      <c r="BV20" s="28" t="s">
        <v>778</v>
      </c>
      <c r="BW20" s="31">
        <v>46037</v>
      </c>
      <c r="BX20" s="28" t="s">
        <v>787</v>
      </c>
      <c r="BY20" s="28" t="s">
        <v>958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45993</v>
      </c>
      <c r="CI20" s="31">
        <v>46055</v>
      </c>
      <c r="CJ20" s="28" t="s">
        <v>781</v>
      </c>
      <c r="CK20" s="28" t="s">
        <v>558</v>
      </c>
      <c r="CL20" s="28" t="s">
        <v>782</v>
      </c>
      <c r="CM20" s="28" t="s">
        <v>782</v>
      </c>
      <c r="CN20" s="28" t="s">
        <v>788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28" t="s">
        <v>558</v>
      </c>
      <c r="DA20" s="28" t="s">
        <v>558</v>
      </c>
      <c r="DB20" s="28" t="s">
        <v>558</v>
      </c>
      <c r="DC20" s="28" t="s">
        <v>558</v>
      </c>
      <c r="DD20" s="28" t="s">
        <v>558</v>
      </c>
      <c r="DE20" s="28" t="s">
        <v>558</v>
      </c>
      <c r="DF20" s="28" t="s">
        <v>558</v>
      </c>
      <c r="DG20" s="28" t="s">
        <v>558</v>
      </c>
      <c r="DH20" s="28" t="s">
        <v>558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46059</v>
      </c>
      <c r="EZ20" s="28" t="s">
        <v>783</v>
      </c>
      <c r="FA20" s="28" t="s">
        <v>918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</v>
      </c>
      <c r="E21" s="28">
        <v>213</v>
      </c>
      <c r="F21" s="28" t="s">
        <v>784</v>
      </c>
      <c r="G21" s="28" t="s">
        <v>946</v>
      </c>
      <c r="H21" s="29"/>
      <c r="I21" s="28">
        <v>160201</v>
      </c>
      <c r="J21" s="28" t="s">
        <v>5</v>
      </c>
      <c r="K21" s="28" t="s">
        <v>20</v>
      </c>
      <c r="L21" s="28" t="s">
        <v>21</v>
      </c>
      <c r="M21" s="28" t="s">
        <v>1022</v>
      </c>
      <c r="N21" s="28" t="s">
        <v>768</v>
      </c>
      <c r="O21" s="30">
        <v>42375369</v>
      </c>
      <c r="P21" s="28" t="s">
        <v>1023</v>
      </c>
      <c r="Q21" s="28" t="s">
        <v>1024</v>
      </c>
      <c r="R21" s="31">
        <v>30602</v>
      </c>
      <c r="S21" s="28" t="s">
        <v>769</v>
      </c>
      <c r="T21" s="28" t="s">
        <v>770</v>
      </c>
      <c r="U21" s="28" t="s">
        <v>792</v>
      </c>
      <c r="V21" s="28" t="s">
        <v>558</v>
      </c>
      <c r="W21" s="28">
        <v>42</v>
      </c>
      <c r="X21" s="28" t="s">
        <v>785</v>
      </c>
      <c r="Y21" s="28" t="s">
        <v>947</v>
      </c>
      <c r="Z21" s="28" t="s">
        <v>5</v>
      </c>
      <c r="AA21" s="28" t="s">
        <v>20</v>
      </c>
      <c r="AB21" s="28" t="s">
        <v>21</v>
      </c>
      <c r="AC21" s="29"/>
      <c r="AD21" s="28" t="s">
        <v>772</v>
      </c>
      <c r="AE21" s="28" t="s">
        <v>838</v>
      </c>
      <c r="AF21" s="28" t="s">
        <v>773</v>
      </c>
      <c r="AG21" s="28">
        <v>42375369</v>
      </c>
      <c r="AH21" s="31">
        <v>46046</v>
      </c>
      <c r="AI21" s="28" t="s">
        <v>557</v>
      </c>
      <c r="AJ21" s="28" t="s">
        <v>558</v>
      </c>
      <c r="AK21" s="28" t="s">
        <v>558</v>
      </c>
      <c r="AL21" s="28" t="s">
        <v>912</v>
      </c>
      <c r="AM21" s="28" t="s">
        <v>558</v>
      </c>
      <c r="AN21" s="28" t="s">
        <v>558</v>
      </c>
      <c r="AO21" s="31">
        <v>46046</v>
      </c>
      <c r="AP21" s="28" t="s">
        <v>857</v>
      </c>
      <c r="AQ21" s="28" t="s">
        <v>774</v>
      </c>
      <c r="AR21" s="28" t="s">
        <v>585</v>
      </c>
      <c r="AS21" s="28" t="s">
        <v>560</v>
      </c>
      <c r="AT21" s="28" t="s">
        <v>560</v>
      </c>
      <c r="AU21" s="28" t="s">
        <v>775</v>
      </c>
      <c r="AV21" s="28" t="s">
        <v>558</v>
      </c>
      <c r="AW21" s="28" t="s">
        <v>558</v>
      </c>
      <c r="AX21" s="28" t="s">
        <v>585</v>
      </c>
      <c r="AY21" s="28" t="s">
        <v>772</v>
      </c>
      <c r="AZ21" s="28" t="s">
        <v>560</v>
      </c>
      <c r="BA21" s="28" t="s">
        <v>776</v>
      </c>
      <c r="BB21" s="28" t="s">
        <v>798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909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46044</v>
      </c>
      <c r="BV21" s="28" t="s">
        <v>817</v>
      </c>
      <c r="BW21" s="31">
        <v>46044</v>
      </c>
      <c r="BX21" s="28" t="s">
        <v>787</v>
      </c>
      <c r="BY21" s="28" t="s">
        <v>876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46039</v>
      </c>
      <c r="CI21" s="31">
        <v>46051</v>
      </c>
      <c r="CJ21" s="28" t="s">
        <v>781</v>
      </c>
      <c r="CK21" s="28" t="s">
        <v>558</v>
      </c>
      <c r="CL21" s="28" t="s">
        <v>782</v>
      </c>
      <c r="CM21" s="28" t="s">
        <v>782</v>
      </c>
      <c r="CN21" s="28" t="s">
        <v>788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21</v>
      </c>
      <c r="E22" s="28">
        <v>228</v>
      </c>
      <c r="F22" s="28" t="s">
        <v>767</v>
      </c>
      <c r="G22" s="28" t="s">
        <v>919</v>
      </c>
      <c r="H22" s="29"/>
      <c r="I22" s="28">
        <v>160201</v>
      </c>
      <c r="J22" s="28" t="s">
        <v>5</v>
      </c>
      <c r="K22" s="28" t="s">
        <v>20</v>
      </c>
      <c r="L22" s="28" t="s">
        <v>21</v>
      </c>
      <c r="M22" s="28" t="s">
        <v>1511</v>
      </c>
      <c r="N22" s="28" t="s">
        <v>768</v>
      </c>
      <c r="O22" s="30">
        <v>5592040</v>
      </c>
      <c r="P22" s="28" t="s">
        <v>1512</v>
      </c>
      <c r="Q22" s="28" t="s">
        <v>1513</v>
      </c>
      <c r="R22" s="31">
        <v>15606</v>
      </c>
      <c r="S22" s="28" t="s">
        <v>769</v>
      </c>
      <c r="T22" s="28" t="s">
        <v>770</v>
      </c>
      <c r="U22" s="28" t="s">
        <v>792</v>
      </c>
      <c r="V22" s="28" t="s">
        <v>558</v>
      </c>
      <c r="W22" s="28">
        <v>83</v>
      </c>
      <c r="X22" s="28" t="s">
        <v>785</v>
      </c>
      <c r="Y22" s="28" t="s">
        <v>1514</v>
      </c>
      <c r="Z22" s="28" t="s">
        <v>5</v>
      </c>
      <c r="AA22" s="28" t="s">
        <v>20</v>
      </c>
      <c r="AB22" s="28" t="s">
        <v>21</v>
      </c>
      <c r="AC22" s="29"/>
      <c r="AD22" s="28" t="s">
        <v>772</v>
      </c>
      <c r="AE22" s="29"/>
      <c r="AF22" s="28" t="s">
        <v>773</v>
      </c>
      <c r="AG22" s="28">
        <v>5592040</v>
      </c>
      <c r="AH22" s="31">
        <v>46112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46112</v>
      </c>
      <c r="AP22" s="28" t="s">
        <v>571</v>
      </c>
      <c r="AQ22" s="28" t="s">
        <v>774</v>
      </c>
      <c r="AR22" s="28" t="s">
        <v>585</v>
      </c>
      <c r="AS22" s="28" t="s">
        <v>560</v>
      </c>
      <c r="AT22" s="28" t="s">
        <v>560</v>
      </c>
      <c r="AU22" s="28" t="s">
        <v>775</v>
      </c>
      <c r="AV22" s="28" t="s">
        <v>558</v>
      </c>
      <c r="AW22" s="28" t="s">
        <v>558</v>
      </c>
      <c r="AX22" s="28" t="s">
        <v>585</v>
      </c>
      <c r="AY22" s="28" t="s">
        <v>772</v>
      </c>
      <c r="AZ22" s="28" t="s">
        <v>585</v>
      </c>
      <c r="BA22" s="28" t="s">
        <v>776</v>
      </c>
      <c r="BB22" s="28" t="s">
        <v>798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560</v>
      </c>
      <c r="BL22" s="28" t="s">
        <v>600</v>
      </c>
      <c r="BM22" s="28" t="s">
        <v>1515</v>
      </c>
      <c r="BN22" s="28" t="s">
        <v>585</v>
      </c>
      <c r="BO22" s="28" t="s">
        <v>558</v>
      </c>
      <c r="BP22" s="28" t="s">
        <v>909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46085</v>
      </c>
      <c r="BV22" s="28" t="s">
        <v>778</v>
      </c>
      <c r="BW22" s="31">
        <v>46085</v>
      </c>
      <c r="BX22" s="28" t="s">
        <v>787</v>
      </c>
      <c r="BY22" s="28" t="s">
        <v>1516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46068</v>
      </c>
      <c r="CI22" s="31">
        <v>46120</v>
      </c>
      <c r="CJ22" s="28" t="s">
        <v>781</v>
      </c>
      <c r="CK22" s="28" t="s">
        <v>558</v>
      </c>
      <c r="CL22" s="28" t="s">
        <v>782</v>
      </c>
      <c r="CM22" s="28" t="s">
        <v>1490</v>
      </c>
      <c r="CN22" s="28" t="s">
        <v>899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15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228</v>
      </c>
      <c r="F23" s="28" t="s">
        <v>767</v>
      </c>
      <c r="G23" s="28" t="s">
        <v>919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1025</v>
      </c>
      <c r="N23" s="28" t="s">
        <v>768</v>
      </c>
      <c r="O23" s="30">
        <v>48348131</v>
      </c>
      <c r="P23" s="28" t="s">
        <v>993</v>
      </c>
      <c r="Q23" s="28" t="s">
        <v>1026</v>
      </c>
      <c r="R23" s="31">
        <v>14633</v>
      </c>
      <c r="S23" s="28" t="s">
        <v>769</v>
      </c>
      <c r="T23" s="28" t="s">
        <v>770</v>
      </c>
      <c r="U23" s="28" t="s">
        <v>792</v>
      </c>
      <c r="V23" s="28" t="s">
        <v>558</v>
      </c>
      <c r="W23" s="28">
        <v>85</v>
      </c>
      <c r="X23" s="28" t="s">
        <v>771</v>
      </c>
      <c r="Y23" s="28" t="s">
        <v>1027</v>
      </c>
      <c r="Z23" s="28" t="s">
        <v>5</v>
      </c>
      <c r="AA23" s="28" t="s">
        <v>20</v>
      </c>
      <c r="AB23" s="28" t="s">
        <v>21</v>
      </c>
      <c r="AC23" s="29"/>
      <c r="AD23" s="28" t="s">
        <v>772</v>
      </c>
      <c r="AE23" s="28" t="s">
        <v>838</v>
      </c>
      <c r="AF23" s="28" t="s">
        <v>773</v>
      </c>
      <c r="AG23" s="28">
        <v>48348131</v>
      </c>
      <c r="AH23" s="31">
        <v>46034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46038</v>
      </c>
      <c r="AP23" s="28" t="s">
        <v>857</v>
      </c>
      <c r="AQ23" s="28" t="s">
        <v>774</v>
      </c>
      <c r="AR23" s="28" t="s">
        <v>585</v>
      </c>
      <c r="AS23" s="28" t="s">
        <v>560</v>
      </c>
      <c r="AT23" s="28" t="s">
        <v>560</v>
      </c>
      <c r="AU23" s="28" t="s">
        <v>775</v>
      </c>
      <c r="AV23" s="28" t="s">
        <v>558</v>
      </c>
      <c r="AW23" s="28" t="s">
        <v>558</v>
      </c>
      <c r="AX23" s="28" t="s">
        <v>585</v>
      </c>
      <c r="AY23" s="28" t="s">
        <v>772</v>
      </c>
      <c r="AZ23" s="28" t="s">
        <v>585</v>
      </c>
      <c r="BA23" s="28" t="s">
        <v>776</v>
      </c>
      <c r="BB23" s="28" t="s">
        <v>798</v>
      </c>
      <c r="BC23" s="28" t="s">
        <v>585</v>
      </c>
      <c r="BD23" s="28" t="s">
        <v>558</v>
      </c>
      <c r="BE23" s="28" t="s">
        <v>558</v>
      </c>
      <c r="BF23" s="28" t="s">
        <v>585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560</v>
      </c>
      <c r="BL23" s="28" t="s">
        <v>968</v>
      </c>
      <c r="BM23" s="28" t="s">
        <v>558</v>
      </c>
      <c r="BN23" s="28" t="s">
        <v>585</v>
      </c>
      <c r="BO23" s="28" t="s">
        <v>558</v>
      </c>
      <c r="BP23" s="28" t="s">
        <v>909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46034</v>
      </c>
      <c r="BV23" s="28" t="s">
        <v>778</v>
      </c>
      <c r="BW23" s="31">
        <v>46034</v>
      </c>
      <c r="BX23" s="28" t="s">
        <v>787</v>
      </c>
      <c r="BY23" s="28" t="s">
        <v>855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45915</v>
      </c>
      <c r="CI23" s="31">
        <v>46043</v>
      </c>
      <c r="CJ23" s="28" t="s">
        <v>781</v>
      </c>
      <c r="CK23" s="28" t="s">
        <v>558</v>
      </c>
      <c r="CL23" s="28" t="s">
        <v>800</v>
      </c>
      <c r="CM23" s="28" t="s">
        <v>782</v>
      </c>
      <c r="CN23" s="28" t="s">
        <v>788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28" t="s">
        <v>558</v>
      </c>
      <c r="DA23" s="28" t="s">
        <v>558</v>
      </c>
      <c r="DB23" s="28" t="s">
        <v>558</v>
      </c>
      <c r="DC23" s="28" t="s">
        <v>558</v>
      </c>
      <c r="DD23" s="28" t="s">
        <v>558</v>
      </c>
      <c r="DE23" s="28" t="s">
        <v>558</v>
      </c>
      <c r="DF23" s="28" t="s">
        <v>558</v>
      </c>
      <c r="DG23" s="28" t="s">
        <v>558</v>
      </c>
      <c r="DH23" s="28" t="s">
        <v>558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585</v>
      </c>
      <c r="EO23" s="28" t="s">
        <v>558</v>
      </c>
      <c r="EP23" s="28" t="s">
        <v>549</v>
      </c>
      <c r="EQ23" s="28" t="s">
        <v>558</v>
      </c>
      <c r="ER23" s="28" t="s">
        <v>558</v>
      </c>
      <c r="ES23" s="28" t="s">
        <v>558</v>
      </c>
      <c r="ET23" s="28">
        <v>5</v>
      </c>
      <c r="EU23" s="31">
        <v>46043</v>
      </c>
      <c r="EV23" s="28" t="s">
        <v>558</v>
      </c>
      <c r="EW23" s="28" t="s">
        <v>988</v>
      </c>
      <c r="EX23" s="28" t="s">
        <v>558</v>
      </c>
      <c r="EY23" s="28" t="s">
        <v>558</v>
      </c>
      <c r="EZ23" s="28" t="s">
        <v>558</v>
      </c>
      <c r="FA23" s="28" t="s">
        <v>558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228</v>
      </c>
      <c r="F24" s="28" t="s">
        <v>767</v>
      </c>
      <c r="G24" s="28" t="s">
        <v>919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1517</v>
      </c>
      <c r="N24" s="28" t="s">
        <v>768</v>
      </c>
      <c r="O24" s="30">
        <v>45746556</v>
      </c>
      <c r="P24" s="28" t="s">
        <v>1518</v>
      </c>
      <c r="Q24" s="28" t="s">
        <v>1519</v>
      </c>
      <c r="R24" s="31">
        <v>32466</v>
      </c>
      <c r="S24" s="28" t="s">
        <v>769</v>
      </c>
      <c r="T24" s="28" t="s">
        <v>770</v>
      </c>
      <c r="U24" s="28" t="s">
        <v>792</v>
      </c>
      <c r="V24" s="28" t="s">
        <v>558</v>
      </c>
      <c r="W24" s="28">
        <v>37</v>
      </c>
      <c r="X24" s="28" t="s">
        <v>785</v>
      </c>
      <c r="Y24" s="28" t="s">
        <v>1520</v>
      </c>
      <c r="Z24" s="28" t="s">
        <v>5</v>
      </c>
      <c r="AA24" s="28" t="s">
        <v>20</v>
      </c>
      <c r="AB24" s="28" t="s">
        <v>21</v>
      </c>
      <c r="AC24" s="29"/>
      <c r="AD24" s="28" t="s">
        <v>772</v>
      </c>
      <c r="AE24" s="28" t="s">
        <v>838</v>
      </c>
      <c r="AF24" s="28" t="s">
        <v>773</v>
      </c>
      <c r="AG24" s="28">
        <v>45746556</v>
      </c>
      <c r="AH24" s="31">
        <v>46101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46101</v>
      </c>
      <c r="AP24" s="28" t="s">
        <v>571</v>
      </c>
      <c r="AQ24" s="28" t="s">
        <v>774</v>
      </c>
      <c r="AR24" s="28" t="s">
        <v>585</v>
      </c>
      <c r="AS24" s="28" t="s">
        <v>560</v>
      </c>
      <c r="AT24" s="28" t="s">
        <v>560</v>
      </c>
      <c r="AU24" s="28" t="s">
        <v>775</v>
      </c>
      <c r="AV24" s="28" t="s">
        <v>558</v>
      </c>
      <c r="AW24" s="28" t="s">
        <v>558</v>
      </c>
      <c r="AX24" s="28" t="s">
        <v>585</v>
      </c>
      <c r="AY24" s="28" t="s">
        <v>585</v>
      </c>
      <c r="AZ24" s="28" t="s">
        <v>558</v>
      </c>
      <c r="BA24" s="28" t="s">
        <v>776</v>
      </c>
      <c r="BB24" s="28" t="s">
        <v>798</v>
      </c>
      <c r="BC24" s="28" t="s">
        <v>560</v>
      </c>
      <c r="BD24" s="28" t="s">
        <v>1521</v>
      </c>
      <c r="BE24" s="28" t="s">
        <v>558</v>
      </c>
      <c r="BF24" s="28" t="s">
        <v>558</v>
      </c>
      <c r="BG24" s="28" t="s">
        <v>585</v>
      </c>
      <c r="BH24" s="28" t="s">
        <v>560</v>
      </c>
      <c r="BI24" s="28" t="s">
        <v>1522</v>
      </c>
      <c r="BJ24" s="28" t="s">
        <v>558</v>
      </c>
      <c r="BK24" s="28" t="s">
        <v>560</v>
      </c>
      <c r="BL24" s="28" t="s">
        <v>600</v>
      </c>
      <c r="BM24" s="28" t="s">
        <v>1523</v>
      </c>
      <c r="BN24" s="28" t="s">
        <v>585</v>
      </c>
      <c r="BO24" s="28" t="s">
        <v>558</v>
      </c>
      <c r="BP24" s="28" t="s">
        <v>909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46079</v>
      </c>
      <c r="BV24" s="28" t="s">
        <v>795</v>
      </c>
      <c r="BW24" s="31">
        <v>46079</v>
      </c>
      <c r="BX24" s="28" t="s">
        <v>787</v>
      </c>
      <c r="BY24" s="28" t="s">
        <v>1520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46037</v>
      </c>
      <c r="CI24" s="31">
        <v>46119</v>
      </c>
      <c r="CJ24" s="28" t="s">
        <v>796</v>
      </c>
      <c r="CK24" s="28" t="s">
        <v>558</v>
      </c>
      <c r="CL24" s="28" t="s">
        <v>782</v>
      </c>
      <c r="CM24" s="28" t="s">
        <v>1490</v>
      </c>
      <c r="CN24" s="28" t="s">
        <v>899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 t="s">
        <v>558</v>
      </c>
      <c r="EY24" s="28" t="s">
        <v>558</v>
      </c>
      <c r="EZ24" s="28" t="s">
        <v>558</v>
      </c>
      <c r="FA24" s="28" t="s">
        <v>558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28.2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228</v>
      </c>
      <c r="F25" s="28" t="s">
        <v>767</v>
      </c>
      <c r="G25" s="28" t="s">
        <v>919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1524</v>
      </c>
      <c r="N25" s="28" t="s">
        <v>768</v>
      </c>
      <c r="O25" s="30">
        <v>44028888</v>
      </c>
      <c r="P25" s="28" t="s">
        <v>1525</v>
      </c>
      <c r="Q25" s="28" t="s">
        <v>1526</v>
      </c>
      <c r="R25" s="31">
        <v>31158</v>
      </c>
      <c r="S25" s="28" t="s">
        <v>769</v>
      </c>
      <c r="T25" s="28" t="s">
        <v>770</v>
      </c>
      <c r="U25" s="28" t="s">
        <v>792</v>
      </c>
      <c r="V25" s="28" t="s">
        <v>558</v>
      </c>
      <c r="W25" s="28">
        <v>40</v>
      </c>
      <c r="X25" s="28" t="s">
        <v>785</v>
      </c>
      <c r="Y25" s="28" t="s">
        <v>1516</v>
      </c>
      <c r="Z25" s="28" t="s">
        <v>5</v>
      </c>
      <c r="AA25" s="28" t="s">
        <v>20</v>
      </c>
      <c r="AB25" s="28" t="s">
        <v>21</v>
      </c>
      <c r="AC25" s="29"/>
      <c r="AD25" s="28" t="s">
        <v>772</v>
      </c>
      <c r="AE25" s="29"/>
      <c r="AF25" s="28" t="s">
        <v>773</v>
      </c>
      <c r="AG25" s="28">
        <v>44028888</v>
      </c>
      <c r="AH25" s="31">
        <v>46058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46059</v>
      </c>
      <c r="AP25" s="28" t="s">
        <v>571</v>
      </c>
      <c r="AQ25" s="28" t="s">
        <v>774</v>
      </c>
      <c r="AR25" s="28" t="s">
        <v>585</v>
      </c>
      <c r="AS25" s="28" t="s">
        <v>560</v>
      </c>
      <c r="AT25" s="28" t="s">
        <v>560</v>
      </c>
      <c r="AU25" s="28" t="s">
        <v>775</v>
      </c>
      <c r="AV25" s="28" t="s">
        <v>558</v>
      </c>
      <c r="AW25" s="28" t="s">
        <v>558</v>
      </c>
      <c r="AX25" s="28" t="s">
        <v>560</v>
      </c>
      <c r="AY25" s="28" t="s">
        <v>772</v>
      </c>
      <c r="AZ25" s="28" t="s">
        <v>560</v>
      </c>
      <c r="BA25" s="28" t="s">
        <v>776</v>
      </c>
      <c r="BB25" s="28" t="s">
        <v>798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560</v>
      </c>
      <c r="BL25" s="28" t="s">
        <v>968</v>
      </c>
      <c r="BM25" s="28" t="s">
        <v>558</v>
      </c>
      <c r="BN25" s="28" t="s">
        <v>585</v>
      </c>
      <c r="BO25" s="28" t="s">
        <v>558</v>
      </c>
      <c r="BP25" s="28" t="s">
        <v>909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46058</v>
      </c>
      <c r="BV25" s="28" t="s">
        <v>778</v>
      </c>
      <c r="BW25" s="31">
        <v>46058</v>
      </c>
      <c r="BX25" s="28" t="s">
        <v>787</v>
      </c>
      <c r="BY25" s="28" t="s">
        <v>1527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45991</v>
      </c>
      <c r="CI25" s="31">
        <v>46072</v>
      </c>
      <c r="CJ25" s="28" t="s">
        <v>781</v>
      </c>
      <c r="CK25" s="28" t="s">
        <v>558</v>
      </c>
      <c r="CL25" s="28" t="s">
        <v>782</v>
      </c>
      <c r="CM25" s="28" t="s">
        <v>1528</v>
      </c>
      <c r="CN25" s="28" t="s">
        <v>1529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>
        <v>1</v>
      </c>
      <c r="EL25" s="28" t="s">
        <v>561</v>
      </c>
      <c r="EM25" s="31">
        <v>46072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>
        <v>1</v>
      </c>
      <c r="EY25" s="31">
        <v>46068</v>
      </c>
      <c r="EZ25" s="28" t="s">
        <v>783</v>
      </c>
      <c r="FA25" s="28" t="s">
        <v>1530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228</v>
      </c>
      <c r="F26" s="28" t="s">
        <v>767</v>
      </c>
      <c r="G26" s="28" t="s">
        <v>919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1531</v>
      </c>
      <c r="N26" s="28" t="s">
        <v>768</v>
      </c>
      <c r="O26" s="30">
        <v>60841150</v>
      </c>
      <c r="P26" s="28" t="s">
        <v>1532</v>
      </c>
      <c r="Q26" s="28" t="s">
        <v>1533</v>
      </c>
      <c r="R26" s="31">
        <v>38506</v>
      </c>
      <c r="S26" s="28" t="s">
        <v>769</v>
      </c>
      <c r="T26" s="28" t="s">
        <v>770</v>
      </c>
      <c r="U26" s="28" t="s">
        <v>792</v>
      </c>
      <c r="V26" s="28" t="s">
        <v>558</v>
      </c>
      <c r="W26" s="28">
        <v>20</v>
      </c>
      <c r="X26" s="28" t="s">
        <v>785</v>
      </c>
      <c r="Y26" s="28" t="s">
        <v>1534</v>
      </c>
      <c r="Z26" s="28" t="s">
        <v>5</v>
      </c>
      <c r="AA26" s="28" t="s">
        <v>20</v>
      </c>
      <c r="AB26" s="28" t="s">
        <v>21</v>
      </c>
      <c r="AC26" s="29"/>
      <c r="AD26" s="28" t="s">
        <v>772</v>
      </c>
      <c r="AE26" s="29"/>
      <c r="AF26" s="28" t="s">
        <v>773</v>
      </c>
      <c r="AG26" s="28">
        <v>60841150</v>
      </c>
      <c r="AH26" s="31">
        <v>46078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46078</v>
      </c>
      <c r="AP26" s="28" t="s">
        <v>571</v>
      </c>
      <c r="AQ26" s="28" t="s">
        <v>774</v>
      </c>
      <c r="AR26" s="28" t="s">
        <v>585</v>
      </c>
      <c r="AS26" s="28" t="s">
        <v>560</v>
      </c>
      <c r="AT26" s="28" t="s">
        <v>585</v>
      </c>
      <c r="AU26" s="28" t="s">
        <v>558</v>
      </c>
      <c r="AV26" s="28" t="s">
        <v>558</v>
      </c>
      <c r="AW26" s="28" t="s">
        <v>558</v>
      </c>
      <c r="AX26" s="28" t="s">
        <v>585</v>
      </c>
      <c r="AY26" s="28" t="s">
        <v>585</v>
      </c>
      <c r="AZ26" s="28" t="s">
        <v>558</v>
      </c>
      <c r="BA26" s="28" t="s">
        <v>776</v>
      </c>
      <c r="BB26" s="28" t="s">
        <v>798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909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46076</v>
      </c>
      <c r="BV26" s="28" t="s">
        <v>786</v>
      </c>
      <c r="BW26" s="31">
        <v>46076</v>
      </c>
      <c r="BX26" s="28" t="s">
        <v>787</v>
      </c>
      <c r="BY26" s="28" t="s">
        <v>1535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46025</v>
      </c>
      <c r="CI26" s="31">
        <v>46079</v>
      </c>
      <c r="CJ26" s="28" t="s">
        <v>781</v>
      </c>
      <c r="CK26" s="28" t="s">
        <v>558</v>
      </c>
      <c r="CL26" s="28" t="s">
        <v>782</v>
      </c>
      <c r="CM26" s="28" t="s">
        <v>782</v>
      </c>
      <c r="CN26" s="28" t="s">
        <v>899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772</v>
      </c>
      <c r="CU26" s="28" t="s">
        <v>1536</v>
      </c>
      <c r="CV26" s="28" t="s">
        <v>1537</v>
      </c>
      <c r="CW26" s="28" t="s">
        <v>558</v>
      </c>
      <c r="CX26" s="28" t="s">
        <v>794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15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228</v>
      </c>
      <c r="F27" s="28" t="s">
        <v>767</v>
      </c>
      <c r="G27" s="28" t="s">
        <v>919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1538</v>
      </c>
      <c r="N27" s="28" t="s">
        <v>768</v>
      </c>
      <c r="O27" s="30">
        <v>46451342</v>
      </c>
      <c r="P27" s="28" t="s">
        <v>1539</v>
      </c>
      <c r="Q27" s="28" t="s">
        <v>1540</v>
      </c>
      <c r="R27" s="31">
        <v>30714</v>
      </c>
      <c r="S27" s="28" t="s">
        <v>769</v>
      </c>
      <c r="T27" s="28" t="s">
        <v>770</v>
      </c>
      <c r="U27" s="28" t="s">
        <v>792</v>
      </c>
      <c r="V27" s="28" t="s">
        <v>558</v>
      </c>
      <c r="W27" s="28">
        <v>42</v>
      </c>
      <c r="X27" s="28" t="s">
        <v>785</v>
      </c>
      <c r="Y27" s="28" t="s">
        <v>1541</v>
      </c>
      <c r="Z27" s="28" t="s">
        <v>5</v>
      </c>
      <c r="AA27" s="28" t="s">
        <v>20</v>
      </c>
      <c r="AB27" s="28" t="s">
        <v>21</v>
      </c>
      <c r="AC27" s="29"/>
      <c r="AD27" s="28" t="s">
        <v>772</v>
      </c>
      <c r="AE27" s="28" t="s">
        <v>838</v>
      </c>
      <c r="AF27" s="28" t="s">
        <v>773</v>
      </c>
      <c r="AG27" s="28">
        <v>46451342</v>
      </c>
      <c r="AH27" s="31">
        <v>46062</v>
      </c>
      <c r="AI27" s="28" t="s">
        <v>556</v>
      </c>
      <c r="AJ27" s="28" t="s">
        <v>1542</v>
      </c>
      <c r="AK27" s="28" t="s">
        <v>1543</v>
      </c>
      <c r="AL27" s="28" t="s">
        <v>553</v>
      </c>
      <c r="AM27" s="28" t="s">
        <v>558</v>
      </c>
      <c r="AN27" s="28" t="s">
        <v>560</v>
      </c>
      <c r="AO27" s="31">
        <v>46062</v>
      </c>
      <c r="AP27" s="28" t="s">
        <v>571</v>
      </c>
      <c r="AQ27" s="28" t="s">
        <v>774</v>
      </c>
      <c r="AR27" s="28" t="s">
        <v>772</v>
      </c>
      <c r="AS27" s="28" t="s">
        <v>560</v>
      </c>
      <c r="AT27" s="28" t="s">
        <v>560</v>
      </c>
      <c r="AU27" s="28" t="s">
        <v>790</v>
      </c>
      <c r="AV27" s="28" t="s">
        <v>804</v>
      </c>
      <c r="AW27" s="28" t="s">
        <v>926</v>
      </c>
      <c r="AX27" s="28" t="s">
        <v>585</v>
      </c>
      <c r="AY27" s="28" t="s">
        <v>772</v>
      </c>
      <c r="AZ27" s="28" t="s">
        <v>585</v>
      </c>
      <c r="BA27" s="28" t="s">
        <v>776</v>
      </c>
      <c r="BB27" s="28" t="s">
        <v>798</v>
      </c>
      <c r="BC27" s="28" t="s">
        <v>585</v>
      </c>
      <c r="BD27" s="28" t="s">
        <v>558</v>
      </c>
      <c r="BE27" s="28" t="s">
        <v>585</v>
      </c>
      <c r="BF27" s="28" t="s">
        <v>558</v>
      </c>
      <c r="BG27" s="28" t="s">
        <v>558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909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46062</v>
      </c>
      <c r="BV27" s="28" t="s">
        <v>778</v>
      </c>
      <c r="BW27" s="31">
        <v>46062</v>
      </c>
      <c r="BX27" s="28" t="s">
        <v>787</v>
      </c>
      <c r="BY27" s="28" t="s">
        <v>810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46365</v>
      </c>
      <c r="CI27" s="31">
        <v>46076</v>
      </c>
      <c r="CJ27" s="28" t="s">
        <v>796</v>
      </c>
      <c r="CK27" s="28" t="s">
        <v>558</v>
      </c>
      <c r="CL27" s="28" t="s">
        <v>782</v>
      </c>
      <c r="CM27" s="28" t="s">
        <v>782</v>
      </c>
      <c r="CN27" s="28" t="s">
        <v>899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 t="s">
        <v>558</v>
      </c>
      <c r="EL27" s="28" t="s">
        <v>558</v>
      </c>
      <c r="EM27" s="28" t="s">
        <v>558</v>
      </c>
      <c r="EN27" s="28" t="s">
        <v>585</v>
      </c>
      <c r="EO27" s="28" t="s">
        <v>558</v>
      </c>
      <c r="EP27" s="28" t="s">
        <v>549</v>
      </c>
      <c r="EQ27" s="28" t="s">
        <v>558</v>
      </c>
      <c r="ER27" s="28" t="s">
        <v>558</v>
      </c>
      <c r="ES27" s="28" t="s">
        <v>558</v>
      </c>
      <c r="ET27" s="28">
        <v>7</v>
      </c>
      <c r="EU27" s="31">
        <v>46069</v>
      </c>
      <c r="EV27" s="28" t="s">
        <v>558</v>
      </c>
      <c r="EW27" s="28" t="s">
        <v>1544</v>
      </c>
      <c r="EX27" s="28" t="s">
        <v>558</v>
      </c>
      <c r="EY27" s="28" t="s">
        <v>558</v>
      </c>
      <c r="EZ27" s="28" t="s">
        <v>558</v>
      </c>
      <c r="FA27" s="28" t="s">
        <v>558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228</v>
      </c>
      <c r="F28" s="28" t="s">
        <v>767</v>
      </c>
      <c r="G28" s="28" t="s">
        <v>919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1028</v>
      </c>
      <c r="N28" s="28" t="s">
        <v>768</v>
      </c>
      <c r="O28" s="30">
        <v>42181471</v>
      </c>
      <c r="P28" s="28" t="s">
        <v>1029</v>
      </c>
      <c r="Q28" s="28" t="s">
        <v>1030</v>
      </c>
      <c r="R28" s="31">
        <v>30665</v>
      </c>
      <c r="S28" s="28" t="s">
        <v>769</v>
      </c>
      <c r="T28" s="28" t="s">
        <v>770</v>
      </c>
      <c r="U28" s="28" t="s">
        <v>792</v>
      </c>
      <c r="V28" s="28" t="s">
        <v>558</v>
      </c>
      <c r="W28" s="28">
        <v>42</v>
      </c>
      <c r="X28" s="28" t="s">
        <v>785</v>
      </c>
      <c r="Y28" s="28" t="s">
        <v>1031</v>
      </c>
      <c r="Z28" s="28" t="s">
        <v>5</v>
      </c>
      <c r="AA28" s="28" t="s">
        <v>20</v>
      </c>
      <c r="AB28" s="28" t="s">
        <v>21</v>
      </c>
      <c r="AC28" s="29"/>
      <c r="AD28" s="28" t="s">
        <v>772</v>
      </c>
      <c r="AE28" s="29"/>
      <c r="AF28" s="28" t="s">
        <v>773</v>
      </c>
      <c r="AG28" s="28">
        <v>42181471</v>
      </c>
      <c r="AH28" s="31">
        <v>46027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46029</v>
      </c>
      <c r="AP28" s="28" t="s">
        <v>857</v>
      </c>
      <c r="AQ28" s="28" t="s">
        <v>774</v>
      </c>
      <c r="AR28" s="28" t="s">
        <v>585</v>
      </c>
      <c r="AS28" s="28" t="s">
        <v>560</v>
      </c>
      <c r="AT28" s="28" t="s">
        <v>560</v>
      </c>
      <c r="AU28" s="28" t="s">
        <v>775</v>
      </c>
      <c r="AV28" s="28" t="s">
        <v>558</v>
      </c>
      <c r="AW28" s="28" t="s">
        <v>558</v>
      </c>
      <c r="AX28" s="28" t="s">
        <v>585</v>
      </c>
      <c r="AY28" s="28" t="s">
        <v>772</v>
      </c>
      <c r="AZ28" s="28" t="s">
        <v>585</v>
      </c>
      <c r="BA28" s="28" t="s">
        <v>776</v>
      </c>
      <c r="BB28" s="28" t="s">
        <v>798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909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46027</v>
      </c>
      <c r="BV28" s="28" t="s">
        <v>778</v>
      </c>
      <c r="BW28" s="31">
        <v>46027</v>
      </c>
      <c r="BX28" s="28" t="s">
        <v>787</v>
      </c>
      <c r="BY28" s="28" t="s">
        <v>1032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45998</v>
      </c>
      <c r="CI28" s="31">
        <v>46031</v>
      </c>
      <c r="CJ28" s="28" t="s">
        <v>781</v>
      </c>
      <c r="CK28" s="28" t="s">
        <v>558</v>
      </c>
      <c r="CL28" s="28" t="s">
        <v>782</v>
      </c>
      <c r="CM28" s="28" t="s">
        <v>881</v>
      </c>
      <c r="CN28" s="28" t="s">
        <v>788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46087</v>
      </c>
      <c r="EH28" s="28" t="s">
        <v>1510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46040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46038</v>
      </c>
      <c r="EZ28" s="28" t="s">
        <v>783</v>
      </c>
      <c r="FA28" s="28" t="s">
        <v>1545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28.2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7326</v>
      </c>
      <c r="F29" s="28" t="s">
        <v>842</v>
      </c>
      <c r="G29" s="28" t="s">
        <v>871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1033</v>
      </c>
      <c r="N29" s="28" t="s">
        <v>768</v>
      </c>
      <c r="O29" s="30">
        <v>47624384</v>
      </c>
      <c r="P29" s="28" t="s">
        <v>911</v>
      </c>
      <c r="Q29" s="28" t="s">
        <v>1034</v>
      </c>
      <c r="R29" s="31">
        <v>30165</v>
      </c>
      <c r="S29" s="28" t="s">
        <v>769</v>
      </c>
      <c r="T29" s="28" t="s">
        <v>770</v>
      </c>
      <c r="U29" s="28" t="s">
        <v>792</v>
      </c>
      <c r="V29" s="28" t="s">
        <v>558</v>
      </c>
      <c r="W29" s="28">
        <v>43</v>
      </c>
      <c r="X29" s="28" t="s">
        <v>785</v>
      </c>
      <c r="Y29" s="28" t="s">
        <v>1035</v>
      </c>
      <c r="Z29" s="28" t="s">
        <v>5</v>
      </c>
      <c r="AA29" s="28" t="s">
        <v>20</v>
      </c>
      <c r="AB29" s="28" t="s">
        <v>21</v>
      </c>
      <c r="AC29" s="29"/>
      <c r="AD29" s="28" t="s">
        <v>772</v>
      </c>
      <c r="AE29" s="28" t="s">
        <v>838</v>
      </c>
      <c r="AF29" s="28" t="s">
        <v>773</v>
      </c>
      <c r="AG29" s="28">
        <v>47624384</v>
      </c>
      <c r="AH29" s="31">
        <v>46051</v>
      </c>
      <c r="AI29" s="28" t="s">
        <v>557</v>
      </c>
      <c r="AJ29" s="28" t="s">
        <v>558</v>
      </c>
      <c r="AK29" s="28" t="s">
        <v>558</v>
      </c>
      <c r="AL29" s="28" t="s">
        <v>858</v>
      </c>
      <c r="AM29" s="28" t="s">
        <v>558</v>
      </c>
      <c r="AN29" s="28" t="s">
        <v>558</v>
      </c>
      <c r="AO29" s="31">
        <v>46054</v>
      </c>
      <c r="AP29" s="28" t="s">
        <v>857</v>
      </c>
      <c r="AQ29" s="28" t="s">
        <v>774</v>
      </c>
      <c r="AR29" s="28" t="s">
        <v>585</v>
      </c>
      <c r="AS29" s="28" t="s">
        <v>560</v>
      </c>
      <c r="AT29" s="28" t="s">
        <v>560</v>
      </c>
      <c r="AU29" s="28" t="s">
        <v>775</v>
      </c>
      <c r="AV29" s="28" t="s">
        <v>558</v>
      </c>
      <c r="AW29" s="28" t="s">
        <v>558</v>
      </c>
      <c r="AX29" s="28" t="s">
        <v>585</v>
      </c>
      <c r="AY29" s="28" t="s">
        <v>772</v>
      </c>
      <c r="AZ29" s="28" t="s">
        <v>585</v>
      </c>
      <c r="BA29" s="28" t="s">
        <v>776</v>
      </c>
      <c r="BB29" s="28" t="s">
        <v>798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909</v>
      </c>
      <c r="BQ29" s="28" t="s">
        <v>585</v>
      </c>
      <c r="BR29" s="28" t="s">
        <v>585</v>
      </c>
      <c r="BS29" s="28" t="s">
        <v>772</v>
      </c>
      <c r="BT29" s="28">
        <v>0</v>
      </c>
      <c r="BU29" s="31">
        <v>46050</v>
      </c>
      <c r="BV29" s="28" t="s">
        <v>786</v>
      </c>
      <c r="BW29" s="31">
        <v>46050</v>
      </c>
      <c r="BX29" s="28" t="s">
        <v>787</v>
      </c>
      <c r="BY29" s="28" t="s">
        <v>1036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46044</v>
      </c>
      <c r="CI29" s="31">
        <v>46065</v>
      </c>
      <c r="CJ29" s="28" t="s">
        <v>781</v>
      </c>
      <c r="CK29" s="28" t="s">
        <v>558</v>
      </c>
      <c r="CL29" s="28" t="s">
        <v>901</v>
      </c>
      <c r="CM29" s="28" t="s">
        <v>782</v>
      </c>
      <c r="CN29" s="28" t="s">
        <v>788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31">
        <v>46113</v>
      </c>
      <c r="EH29" s="28" t="s">
        <v>1510</v>
      </c>
      <c r="EI29" s="28" t="s">
        <v>585</v>
      </c>
      <c r="EJ29" s="28" t="s">
        <v>558</v>
      </c>
      <c r="EK29" s="28">
        <v>1</v>
      </c>
      <c r="EL29" s="28" t="s">
        <v>558</v>
      </c>
      <c r="EM29" s="31">
        <v>46072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7326</v>
      </c>
      <c r="F30" s="28" t="s">
        <v>842</v>
      </c>
      <c r="G30" s="28" t="s">
        <v>871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1546</v>
      </c>
      <c r="N30" s="28" t="s">
        <v>768</v>
      </c>
      <c r="O30" s="30">
        <v>45339668</v>
      </c>
      <c r="P30" s="28" t="s">
        <v>1547</v>
      </c>
      <c r="Q30" s="28" t="s">
        <v>1548</v>
      </c>
      <c r="R30" s="31">
        <v>30567</v>
      </c>
      <c r="S30" s="28" t="s">
        <v>769</v>
      </c>
      <c r="T30" s="28" t="s">
        <v>770</v>
      </c>
      <c r="U30" s="28" t="s">
        <v>792</v>
      </c>
      <c r="V30" s="28" t="s">
        <v>558</v>
      </c>
      <c r="W30" s="28">
        <v>42</v>
      </c>
      <c r="X30" s="28" t="s">
        <v>771</v>
      </c>
      <c r="Y30" s="28" t="s">
        <v>1549</v>
      </c>
      <c r="Z30" s="28" t="s">
        <v>5</v>
      </c>
      <c r="AA30" s="28" t="s">
        <v>20</v>
      </c>
      <c r="AB30" s="28" t="s">
        <v>21</v>
      </c>
      <c r="AC30" s="29"/>
      <c r="AD30" s="28" t="s">
        <v>772</v>
      </c>
      <c r="AE30" s="29"/>
      <c r="AF30" s="28" t="s">
        <v>773</v>
      </c>
      <c r="AG30" s="28">
        <v>4325</v>
      </c>
      <c r="AH30" s="31">
        <v>46066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46070</v>
      </c>
      <c r="AP30" s="28" t="s">
        <v>857</v>
      </c>
      <c r="AQ30" s="28" t="s">
        <v>774</v>
      </c>
      <c r="AR30" s="28" t="s">
        <v>845</v>
      </c>
      <c r="AS30" s="28" t="s">
        <v>560</v>
      </c>
      <c r="AT30" s="28" t="s">
        <v>585</v>
      </c>
      <c r="AU30" s="28" t="s">
        <v>558</v>
      </c>
      <c r="AV30" s="28" t="s">
        <v>558</v>
      </c>
      <c r="AW30" s="28" t="s">
        <v>558</v>
      </c>
      <c r="AX30" s="28" t="s">
        <v>560</v>
      </c>
      <c r="AY30" s="28" t="s">
        <v>772</v>
      </c>
      <c r="AZ30" s="28" t="s">
        <v>560</v>
      </c>
      <c r="BA30" s="28" t="s">
        <v>776</v>
      </c>
      <c r="BB30" s="28" t="s">
        <v>777</v>
      </c>
      <c r="BC30" s="28" t="s">
        <v>585</v>
      </c>
      <c r="BD30" s="28" t="s">
        <v>558</v>
      </c>
      <c r="BE30" s="28" t="s">
        <v>558</v>
      </c>
      <c r="BF30" s="28" t="s">
        <v>585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909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46066</v>
      </c>
      <c r="BV30" s="28" t="s">
        <v>778</v>
      </c>
      <c r="BW30" s="31">
        <v>46066</v>
      </c>
      <c r="BX30" s="28" t="s">
        <v>787</v>
      </c>
      <c r="BY30" s="28" t="s">
        <v>808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46032</v>
      </c>
      <c r="CI30" s="31">
        <v>46072</v>
      </c>
      <c r="CJ30" s="28" t="s">
        <v>781</v>
      </c>
      <c r="CK30" s="28" t="s">
        <v>558</v>
      </c>
      <c r="CL30" s="28" t="s">
        <v>800</v>
      </c>
      <c r="CM30" s="28" t="s">
        <v>782</v>
      </c>
      <c r="CN30" s="28" t="s">
        <v>788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28.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7325</v>
      </c>
      <c r="F31" s="28" t="s">
        <v>842</v>
      </c>
      <c r="G31" s="28" t="s">
        <v>843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1550</v>
      </c>
      <c r="N31" s="28" t="s">
        <v>768</v>
      </c>
      <c r="O31" s="30">
        <v>72160029</v>
      </c>
      <c r="P31" s="28" t="s">
        <v>1551</v>
      </c>
      <c r="Q31" s="28" t="s">
        <v>1552</v>
      </c>
      <c r="R31" s="31">
        <v>37887</v>
      </c>
      <c r="S31" s="28" t="s">
        <v>769</v>
      </c>
      <c r="T31" s="28" t="s">
        <v>770</v>
      </c>
      <c r="U31" s="28" t="s">
        <v>792</v>
      </c>
      <c r="V31" s="28" t="s">
        <v>558</v>
      </c>
      <c r="W31" s="28">
        <v>22</v>
      </c>
      <c r="X31" s="28" t="s">
        <v>771</v>
      </c>
      <c r="Y31" s="28" t="s">
        <v>1553</v>
      </c>
      <c r="Z31" s="28" t="s">
        <v>5</v>
      </c>
      <c r="AA31" s="28" t="s">
        <v>20</v>
      </c>
      <c r="AB31" s="28" t="s">
        <v>21</v>
      </c>
      <c r="AC31" s="29"/>
      <c r="AD31" s="28" t="s">
        <v>772</v>
      </c>
      <c r="AE31" s="29"/>
      <c r="AF31" s="28" t="s">
        <v>773</v>
      </c>
      <c r="AG31" s="28">
        <v>72160029</v>
      </c>
      <c r="AH31" s="31">
        <v>46094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46097</v>
      </c>
      <c r="AP31" s="28" t="s">
        <v>857</v>
      </c>
      <c r="AQ31" s="28" t="s">
        <v>774</v>
      </c>
      <c r="AR31" s="28" t="s">
        <v>585</v>
      </c>
      <c r="AS31" s="28" t="s">
        <v>560</v>
      </c>
      <c r="AT31" s="28" t="s">
        <v>560</v>
      </c>
      <c r="AU31" s="28" t="s">
        <v>775</v>
      </c>
      <c r="AV31" s="28" t="s">
        <v>558</v>
      </c>
      <c r="AW31" s="28" t="s">
        <v>558</v>
      </c>
      <c r="AX31" s="28" t="s">
        <v>585</v>
      </c>
      <c r="AY31" s="28" t="s">
        <v>772</v>
      </c>
      <c r="AZ31" s="28" t="s">
        <v>585</v>
      </c>
      <c r="BA31" s="28" t="s">
        <v>776</v>
      </c>
      <c r="BB31" s="28" t="s">
        <v>798</v>
      </c>
      <c r="BC31" s="28" t="s">
        <v>585</v>
      </c>
      <c r="BD31" s="28" t="s">
        <v>558</v>
      </c>
      <c r="BE31" s="28" t="s">
        <v>558</v>
      </c>
      <c r="BF31" s="28" t="s">
        <v>585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909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46093</v>
      </c>
      <c r="BV31" s="28" t="s">
        <v>778</v>
      </c>
      <c r="BW31" s="31">
        <v>46094</v>
      </c>
      <c r="BX31" s="28" t="s">
        <v>787</v>
      </c>
      <c r="BY31" s="28" t="s">
        <v>793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46032</v>
      </c>
      <c r="CI31" s="31">
        <v>46100</v>
      </c>
      <c r="CJ31" s="28" t="s">
        <v>781</v>
      </c>
      <c r="CK31" s="28" t="s">
        <v>558</v>
      </c>
      <c r="CL31" s="28" t="s">
        <v>782</v>
      </c>
      <c r="CM31" s="28" t="s">
        <v>782</v>
      </c>
      <c r="CN31" s="28" t="s">
        <v>788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46097</v>
      </c>
      <c r="DA31" s="28" t="s">
        <v>1554</v>
      </c>
      <c r="DB31" s="28" t="s">
        <v>1492</v>
      </c>
      <c r="DC31" s="28" t="s">
        <v>558</v>
      </c>
      <c r="DD31" s="31">
        <v>46100</v>
      </c>
      <c r="DE31" s="28" t="s">
        <v>802</v>
      </c>
      <c r="DF31" s="28" t="s">
        <v>1493</v>
      </c>
      <c r="DG31" s="28" t="s">
        <v>558</v>
      </c>
      <c r="DH31" s="28" t="s">
        <v>846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46100</v>
      </c>
      <c r="EZ31" s="28" t="s">
        <v>783</v>
      </c>
      <c r="FA31" s="28" t="s">
        <v>1482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28.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7325</v>
      </c>
      <c r="F32" s="28" t="s">
        <v>842</v>
      </c>
      <c r="G32" s="28" t="s">
        <v>843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1555</v>
      </c>
      <c r="N32" s="28" t="s">
        <v>768</v>
      </c>
      <c r="O32" s="30">
        <v>5590311</v>
      </c>
      <c r="P32" s="28" t="s">
        <v>1556</v>
      </c>
      <c r="Q32" s="28" t="s">
        <v>1557</v>
      </c>
      <c r="R32" s="31">
        <v>19320</v>
      </c>
      <c r="S32" s="28" t="s">
        <v>769</v>
      </c>
      <c r="T32" s="28" t="s">
        <v>770</v>
      </c>
      <c r="U32" s="28" t="s">
        <v>792</v>
      </c>
      <c r="V32" s="28" t="s">
        <v>558</v>
      </c>
      <c r="W32" s="28">
        <v>73</v>
      </c>
      <c r="X32" s="28" t="s">
        <v>785</v>
      </c>
      <c r="Y32" s="28" t="s">
        <v>1558</v>
      </c>
      <c r="Z32" s="28" t="s">
        <v>5</v>
      </c>
      <c r="AA32" s="28" t="s">
        <v>20</v>
      </c>
      <c r="AB32" s="28" t="s">
        <v>21</v>
      </c>
      <c r="AC32" s="29"/>
      <c r="AD32" s="28" t="s">
        <v>772</v>
      </c>
      <c r="AE32" s="29"/>
      <c r="AF32" s="28" t="s">
        <v>773</v>
      </c>
      <c r="AG32" s="28">
        <v>5590311</v>
      </c>
      <c r="AH32" s="31">
        <v>46073</v>
      </c>
      <c r="AI32" s="28" t="s">
        <v>557</v>
      </c>
      <c r="AJ32" s="28" t="s">
        <v>558</v>
      </c>
      <c r="AK32" s="28" t="s">
        <v>558</v>
      </c>
      <c r="AL32" s="28" t="s">
        <v>912</v>
      </c>
      <c r="AM32" s="28" t="s">
        <v>558</v>
      </c>
      <c r="AN32" s="28" t="s">
        <v>558</v>
      </c>
      <c r="AO32" s="31">
        <v>46073</v>
      </c>
      <c r="AP32" s="28" t="s">
        <v>857</v>
      </c>
      <c r="AQ32" s="28" t="s">
        <v>774</v>
      </c>
      <c r="AR32" s="28" t="s">
        <v>585</v>
      </c>
      <c r="AS32" s="28" t="s">
        <v>560</v>
      </c>
      <c r="AT32" s="28" t="s">
        <v>560</v>
      </c>
      <c r="AU32" s="28" t="s">
        <v>775</v>
      </c>
      <c r="AV32" s="28" t="s">
        <v>558</v>
      </c>
      <c r="AW32" s="28" t="s">
        <v>558</v>
      </c>
      <c r="AX32" s="28" t="s">
        <v>585</v>
      </c>
      <c r="AY32" s="28" t="s">
        <v>772</v>
      </c>
      <c r="AZ32" s="28" t="s">
        <v>585</v>
      </c>
      <c r="BA32" s="28" t="s">
        <v>776</v>
      </c>
      <c r="BB32" s="28" t="s">
        <v>798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909</v>
      </c>
      <c r="BQ32" s="28" t="s">
        <v>772</v>
      </c>
      <c r="BR32" s="28" t="s">
        <v>585</v>
      </c>
      <c r="BS32" s="28" t="s">
        <v>585</v>
      </c>
      <c r="BT32" s="28">
        <v>0</v>
      </c>
      <c r="BU32" s="31">
        <v>46073</v>
      </c>
      <c r="BV32" s="28" t="s">
        <v>778</v>
      </c>
      <c r="BW32" s="31">
        <v>46073</v>
      </c>
      <c r="BX32" s="28" t="s">
        <v>789</v>
      </c>
      <c r="BY32" s="28" t="s">
        <v>958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46006</v>
      </c>
      <c r="CI32" s="31">
        <v>46091</v>
      </c>
      <c r="CJ32" s="28" t="s">
        <v>781</v>
      </c>
      <c r="CK32" s="28" t="s">
        <v>558</v>
      </c>
      <c r="CL32" s="28" t="s">
        <v>819</v>
      </c>
      <c r="CM32" s="28" t="s">
        <v>782</v>
      </c>
      <c r="CN32" s="28" t="s">
        <v>899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46072</v>
      </c>
      <c r="DA32" s="28" t="s">
        <v>1559</v>
      </c>
      <c r="DB32" s="28" t="s">
        <v>1492</v>
      </c>
      <c r="DC32" s="28" t="s">
        <v>558</v>
      </c>
      <c r="DD32" s="31">
        <v>46073</v>
      </c>
      <c r="DE32" s="28" t="s">
        <v>802</v>
      </c>
      <c r="DF32" s="28" t="s">
        <v>1560</v>
      </c>
      <c r="DG32" s="28" t="s">
        <v>558</v>
      </c>
      <c r="DH32" s="28" t="s">
        <v>803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>
        <v>1</v>
      </c>
      <c r="EL32" s="28" t="s">
        <v>561</v>
      </c>
      <c r="EM32" s="31">
        <v>46097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46078</v>
      </c>
      <c r="EZ32" s="28" t="s">
        <v>783</v>
      </c>
      <c r="FA32" s="28" t="s">
        <v>1561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42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7325</v>
      </c>
      <c r="F33" s="28" t="s">
        <v>842</v>
      </c>
      <c r="G33" s="28" t="s">
        <v>843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1562</v>
      </c>
      <c r="N33" s="28" t="s">
        <v>768</v>
      </c>
      <c r="O33" s="30">
        <v>5591146</v>
      </c>
      <c r="P33" s="28" t="s">
        <v>1563</v>
      </c>
      <c r="Q33" s="28" t="s">
        <v>1564</v>
      </c>
      <c r="R33" s="31">
        <v>23683</v>
      </c>
      <c r="S33" s="28" t="s">
        <v>769</v>
      </c>
      <c r="T33" s="28" t="s">
        <v>770</v>
      </c>
      <c r="U33" s="28" t="s">
        <v>792</v>
      </c>
      <c r="V33" s="28" t="s">
        <v>558</v>
      </c>
      <c r="W33" s="28">
        <v>61</v>
      </c>
      <c r="X33" s="28" t="s">
        <v>771</v>
      </c>
      <c r="Y33" s="28" t="s">
        <v>1565</v>
      </c>
      <c r="Z33" s="28" t="s">
        <v>5</v>
      </c>
      <c r="AA33" s="28" t="s">
        <v>20</v>
      </c>
      <c r="AB33" s="28" t="s">
        <v>21</v>
      </c>
      <c r="AC33" s="29"/>
      <c r="AD33" s="28" t="s">
        <v>772</v>
      </c>
      <c r="AE33" s="29"/>
      <c r="AF33" s="28" t="s">
        <v>773</v>
      </c>
      <c r="AG33" s="28">
        <v>5591146</v>
      </c>
      <c r="AH33" s="31">
        <v>46063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46065</v>
      </c>
      <c r="AP33" s="28" t="s">
        <v>857</v>
      </c>
      <c r="AQ33" s="28" t="s">
        <v>774</v>
      </c>
      <c r="AR33" s="28" t="s">
        <v>585</v>
      </c>
      <c r="AS33" s="28" t="s">
        <v>560</v>
      </c>
      <c r="AT33" s="28" t="s">
        <v>560</v>
      </c>
      <c r="AU33" s="28" t="s">
        <v>775</v>
      </c>
      <c r="AV33" s="28" t="s">
        <v>558</v>
      </c>
      <c r="AW33" s="28" t="s">
        <v>558</v>
      </c>
      <c r="AX33" s="28" t="s">
        <v>560</v>
      </c>
      <c r="AY33" s="28" t="s">
        <v>772</v>
      </c>
      <c r="AZ33" s="28" t="s">
        <v>560</v>
      </c>
      <c r="BA33" s="28" t="s">
        <v>776</v>
      </c>
      <c r="BB33" s="28" t="s">
        <v>798</v>
      </c>
      <c r="BC33" s="28" t="s">
        <v>585</v>
      </c>
      <c r="BD33" s="28" t="s">
        <v>558</v>
      </c>
      <c r="BE33" s="28" t="s">
        <v>558</v>
      </c>
      <c r="BF33" s="28" t="s">
        <v>585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909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46062</v>
      </c>
      <c r="BV33" s="28" t="s">
        <v>778</v>
      </c>
      <c r="BW33" s="31">
        <v>46063</v>
      </c>
      <c r="BX33" s="28" t="s">
        <v>789</v>
      </c>
      <c r="BY33" s="28" t="s">
        <v>809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46042</v>
      </c>
      <c r="CI33" s="31">
        <v>46076</v>
      </c>
      <c r="CJ33" s="28" t="s">
        <v>781</v>
      </c>
      <c r="CK33" s="28" t="s">
        <v>558</v>
      </c>
      <c r="CL33" s="28" t="s">
        <v>1566</v>
      </c>
      <c r="CM33" s="28" t="s">
        <v>782</v>
      </c>
      <c r="CN33" s="28" t="s">
        <v>899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31">
        <v>46070</v>
      </c>
      <c r="DA33" s="28" t="s">
        <v>1567</v>
      </c>
      <c r="DB33" s="28" t="s">
        <v>801</v>
      </c>
      <c r="DC33" s="28" t="s">
        <v>558</v>
      </c>
      <c r="DD33" s="31">
        <v>46080</v>
      </c>
      <c r="DE33" s="28" t="s">
        <v>802</v>
      </c>
      <c r="DF33" s="28" t="s">
        <v>580</v>
      </c>
      <c r="DG33" s="28" t="s">
        <v>558</v>
      </c>
      <c r="DH33" s="28" t="s">
        <v>803</v>
      </c>
      <c r="DI33" s="28" t="s">
        <v>803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46123</v>
      </c>
      <c r="EH33" s="28" t="s">
        <v>1510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46097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46067</v>
      </c>
      <c r="EZ33" s="28" t="s">
        <v>783</v>
      </c>
      <c r="FA33" s="28" t="s">
        <v>1568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42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7325</v>
      </c>
      <c r="F34" s="28" t="s">
        <v>842</v>
      </c>
      <c r="G34" s="28" t="s">
        <v>843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1037</v>
      </c>
      <c r="N34" s="28" t="s">
        <v>768</v>
      </c>
      <c r="O34" s="30">
        <v>5588416</v>
      </c>
      <c r="P34" s="28" t="s">
        <v>991</v>
      </c>
      <c r="Q34" s="28" t="s">
        <v>1038</v>
      </c>
      <c r="R34" s="31">
        <v>17453</v>
      </c>
      <c r="S34" s="28" t="s">
        <v>769</v>
      </c>
      <c r="T34" s="28" t="s">
        <v>770</v>
      </c>
      <c r="U34" s="28" t="s">
        <v>792</v>
      </c>
      <c r="V34" s="28" t="s">
        <v>558</v>
      </c>
      <c r="W34" s="28">
        <v>78</v>
      </c>
      <c r="X34" s="28" t="s">
        <v>771</v>
      </c>
      <c r="Y34" s="28" t="s">
        <v>1039</v>
      </c>
      <c r="Z34" s="28" t="s">
        <v>5</v>
      </c>
      <c r="AA34" s="28" t="s">
        <v>20</v>
      </c>
      <c r="AB34" s="28" t="s">
        <v>21</v>
      </c>
      <c r="AC34" s="29"/>
      <c r="AD34" s="28" t="s">
        <v>772</v>
      </c>
      <c r="AE34" s="29"/>
      <c r="AF34" s="28" t="s">
        <v>773</v>
      </c>
      <c r="AG34" s="28">
        <v>5588416</v>
      </c>
      <c r="AH34" s="31">
        <v>46035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46036</v>
      </c>
      <c r="AP34" s="28" t="s">
        <v>857</v>
      </c>
      <c r="AQ34" s="28" t="s">
        <v>774</v>
      </c>
      <c r="AR34" s="28" t="s">
        <v>585</v>
      </c>
      <c r="AS34" s="28" t="s">
        <v>560</v>
      </c>
      <c r="AT34" s="28" t="s">
        <v>560</v>
      </c>
      <c r="AU34" s="28" t="s">
        <v>775</v>
      </c>
      <c r="AV34" s="28" t="s">
        <v>558</v>
      </c>
      <c r="AW34" s="28" t="s">
        <v>558</v>
      </c>
      <c r="AX34" s="28" t="s">
        <v>585</v>
      </c>
      <c r="AY34" s="28" t="s">
        <v>772</v>
      </c>
      <c r="AZ34" s="28" t="s">
        <v>585</v>
      </c>
      <c r="BA34" s="28" t="s">
        <v>776</v>
      </c>
      <c r="BB34" s="28" t="s">
        <v>798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909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46035</v>
      </c>
      <c r="BV34" s="28" t="s">
        <v>786</v>
      </c>
      <c r="BW34" s="31">
        <v>46036</v>
      </c>
      <c r="BX34" s="28" t="s">
        <v>789</v>
      </c>
      <c r="BY34" s="28" t="s">
        <v>824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46006</v>
      </c>
      <c r="CI34" s="31">
        <v>46057</v>
      </c>
      <c r="CJ34" s="28" t="s">
        <v>781</v>
      </c>
      <c r="CK34" s="28" t="s">
        <v>558</v>
      </c>
      <c r="CL34" s="28" t="s">
        <v>782</v>
      </c>
      <c r="CM34" s="28" t="s">
        <v>782</v>
      </c>
      <c r="CN34" s="28" t="s">
        <v>788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31">
        <v>46037</v>
      </c>
      <c r="DA34" s="28" t="s">
        <v>1569</v>
      </c>
      <c r="DB34" s="28" t="s">
        <v>1492</v>
      </c>
      <c r="DC34" s="28" t="s">
        <v>558</v>
      </c>
      <c r="DD34" s="31">
        <v>46041</v>
      </c>
      <c r="DE34" s="28" t="s">
        <v>802</v>
      </c>
      <c r="DF34" s="28" t="s">
        <v>1493</v>
      </c>
      <c r="DG34" s="28" t="s">
        <v>558</v>
      </c>
      <c r="DH34" s="28" t="s">
        <v>803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31">
        <v>46094</v>
      </c>
      <c r="EH34" s="28" t="s">
        <v>1510</v>
      </c>
      <c r="EI34" s="28" t="s">
        <v>585</v>
      </c>
      <c r="EJ34" s="28" t="s">
        <v>558</v>
      </c>
      <c r="EK34" s="28">
        <v>1</v>
      </c>
      <c r="EL34" s="28" t="s">
        <v>561</v>
      </c>
      <c r="EM34" s="31">
        <v>46069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>
        <v>1</v>
      </c>
      <c r="EY34" s="31">
        <v>46041</v>
      </c>
      <c r="EZ34" s="28" t="s">
        <v>783</v>
      </c>
      <c r="FA34" s="28" t="s">
        <v>1568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28.2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224</v>
      </c>
      <c r="F35" s="28" t="s">
        <v>767</v>
      </c>
      <c r="G35" s="28" t="s">
        <v>844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1570</v>
      </c>
      <c r="N35" s="28" t="s">
        <v>768</v>
      </c>
      <c r="O35" s="30">
        <v>45118885</v>
      </c>
      <c r="P35" s="28" t="s">
        <v>1571</v>
      </c>
      <c r="Q35" s="28" t="s">
        <v>1572</v>
      </c>
      <c r="R35" s="31">
        <v>31904</v>
      </c>
      <c r="S35" s="28" t="s">
        <v>769</v>
      </c>
      <c r="T35" s="28" t="s">
        <v>770</v>
      </c>
      <c r="U35" s="28" t="s">
        <v>792</v>
      </c>
      <c r="V35" s="28" t="s">
        <v>558</v>
      </c>
      <c r="W35" s="28">
        <v>38</v>
      </c>
      <c r="X35" s="28" t="s">
        <v>771</v>
      </c>
      <c r="Y35" s="28" t="s">
        <v>1573</v>
      </c>
      <c r="Z35" s="28" t="s">
        <v>5</v>
      </c>
      <c r="AA35" s="28" t="s">
        <v>20</v>
      </c>
      <c r="AB35" s="28" t="s">
        <v>21</v>
      </c>
      <c r="AC35" s="29"/>
      <c r="AD35" s="28" t="s">
        <v>772</v>
      </c>
      <c r="AE35" s="28" t="s">
        <v>838</v>
      </c>
      <c r="AF35" s="28" t="s">
        <v>773</v>
      </c>
      <c r="AG35" s="28">
        <v>45118885</v>
      </c>
      <c r="AH35" s="31">
        <v>46063</v>
      </c>
      <c r="AI35" s="28" t="s">
        <v>556</v>
      </c>
      <c r="AJ35" s="28" t="s">
        <v>959</v>
      </c>
      <c r="AK35" s="28" t="s">
        <v>558</v>
      </c>
      <c r="AL35" s="28" t="s">
        <v>553</v>
      </c>
      <c r="AM35" s="28" t="s">
        <v>558</v>
      </c>
      <c r="AN35" s="28" t="s">
        <v>560</v>
      </c>
      <c r="AO35" s="31">
        <v>46065</v>
      </c>
      <c r="AP35" s="28" t="s">
        <v>857</v>
      </c>
      <c r="AQ35" s="28" t="s">
        <v>774</v>
      </c>
      <c r="AR35" s="28" t="s">
        <v>772</v>
      </c>
      <c r="AS35" s="28" t="s">
        <v>560</v>
      </c>
      <c r="AT35" s="28" t="s">
        <v>560</v>
      </c>
      <c r="AU35" s="28" t="s">
        <v>790</v>
      </c>
      <c r="AV35" s="28" t="s">
        <v>804</v>
      </c>
      <c r="AW35" s="28" t="s">
        <v>926</v>
      </c>
      <c r="AX35" s="28" t="s">
        <v>585</v>
      </c>
      <c r="AY35" s="28" t="s">
        <v>585</v>
      </c>
      <c r="AZ35" s="28" t="s">
        <v>558</v>
      </c>
      <c r="BA35" s="28" t="s">
        <v>776</v>
      </c>
      <c r="BB35" s="28" t="s">
        <v>798</v>
      </c>
      <c r="BC35" s="28" t="s">
        <v>585</v>
      </c>
      <c r="BD35" s="28" t="s">
        <v>558</v>
      </c>
      <c r="BE35" s="28" t="s">
        <v>585</v>
      </c>
      <c r="BF35" s="28" t="s">
        <v>585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909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46063</v>
      </c>
      <c r="BV35" s="28" t="s">
        <v>778</v>
      </c>
      <c r="BW35" s="31">
        <v>46063</v>
      </c>
      <c r="BX35" s="28" t="s">
        <v>787</v>
      </c>
      <c r="BY35" s="28" t="s">
        <v>811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45949</v>
      </c>
      <c r="CI35" s="31">
        <v>46093</v>
      </c>
      <c r="CJ35" s="28" t="s">
        <v>781</v>
      </c>
      <c r="CK35" s="28" t="s">
        <v>558</v>
      </c>
      <c r="CL35" s="28" t="s">
        <v>782</v>
      </c>
      <c r="CM35" s="28" t="s">
        <v>782</v>
      </c>
      <c r="CN35" s="28" t="s">
        <v>788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>
        <v>1</v>
      </c>
      <c r="EL35" s="28" t="s">
        <v>561</v>
      </c>
      <c r="EM35" s="31">
        <v>46100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>
        <v>1</v>
      </c>
      <c r="EY35" s="31">
        <v>46100</v>
      </c>
      <c r="EZ35" s="28" t="s">
        <v>783</v>
      </c>
      <c r="FA35" s="28" t="s">
        <v>1574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224</v>
      </c>
      <c r="F36" s="28" t="s">
        <v>767</v>
      </c>
      <c r="G36" s="28" t="s">
        <v>844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1575</v>
      </c>
      <c r="N36" s="28" t="s">
        <v>768</v>
      </c>
      <c r="O36" s="30">
        <v>5387015</v>
      </c>
      <c r="P36" s="28" t="s">
        <v>1576</v>
      </c>
      <c r="Q36" s="28" t="s">
        <v>1577</v>
      </c>
      <c r="R36" s="31">
        <v>27706</v>
      </c>
      <c r="S36" s="28" t="s">
        <v>769</v>
      </c>
      <c r="T36" s="28" t="s">
        <v>770</v>
      </c>
      <c r="U36" s="28" t="s">
        <v>792</v>
      </c>
      <c r="V36" s="28" t="s">
        <v>558</v>
      </c>
      <c r="W36" s="28">
        <v>50</v>
      </c>
      <c r="X36" s="28" t="s">
        <v>771</v>
      </c>
      <c r="Y36" s="28" t="s">
        <v>1578</v>
      </c>
      <c r="Z36" s="28" t="s">
        <v>5</v>
      </c>
      <c r="AA36" s="28" t="s">
        <v>20</v>
      </c>
      <c r="AB36" s="28" t="s">
        <v>21</v>
      </c>
      <c r="AC36" s="29"/>
      <c r="AD36" s="28" t="s">
        <v>772</v>
      </c>
      <c r="AE36" s="29"/>
      <c r="AF36" s="28" t="s">
        <v>773</v>
      </c>
      <c r="AG36" s="28">
        <v>5387015</v>
      </c>
      <c r="AH36" s="31">
        <v>46106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46107</v>
      </c>
      <c r="AP36" s="28" t="s">
        <v>857</v>
      </c>
      <c r="AQ36" s="28" t="s">
        <v>774</v>
      </c>
      <c r="AR36" s="28" t="s">
        <v>585</v>
      </c>
      <c r="AS36" s="28" t="s">
        <v>560</v>
      </c>
      <c r="AT36" s="28" t="s">
        <v>560</v>
      </c>
      <c r="AU36" s="28" t="s">
        <v>775</v>
      </c>
      <c r="AV36" s="28" t="s">
        <v>558</v>
      </c>
      <c r="AW36" s="28" t="s">
        <v>558</v>
      </c>
      <c r="AX36" s="28" t="s">
        <v>560</v>
      </c>
      <c r="AY36" s="28" t="s">
        <v>772</v>
      </c>
      <c r="AZ36" s="28" t="s">
        <v>560</v>
      </c>
      <c r="BA36" s="28" t="s">
        <v>776</v>
      </c>
      <c r="BB36" s="28" t="s">
        <v>798</v>
      </c>
      <c r="BC36" s="28" t="s">
        <v>585</v>
      </c>
      <c r="BD36" s="28" t="s">
        <v>558</v>
      </c>
      <c r="BE36" s="28" t="s">
        <v>558</v>
      </c>
      <c r="BF36" s="28" t="s">
        <v>585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909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45742</v>
      </c>
      <c r="BV36" s="28" t="s">
        <v>789</v>
      </c>
      <c r="BW36" s="31">
        <v>46107</v>
      </c>
      <c r="BX36" s="28" t="s">
        <v>787</v>
      </c>
      <c r="BY36" s="28" t="s">
        <v>805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46037</v>
      </c>
      <c r="CI36" s="31">
        <v>46111</v>
      </c>
      <c r="CJ36" s="28" t="s">
        <v>781</v>
      </c>
      <c r="CK36" s="28" t="s">
        <v>558</v>
      </c>
      <c r="CL36" s="28" t="s">
        <v>782</v>
      </c>
      <c r="CM36" s="28" t="s">
        <v>782</v>
      </c>
      <c r="CN36" s="28" t="s">
        <v>1579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28.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224</v>
      </c>
      <c r="F37" s="28" t="s">
        <v>767</v>
      </c>
      <c r="G37" s="28" t="s">
        <v>844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1580</v>
      </c>
      <c r="N37" s="28" t="s">
        <v>768</v>
      </c>
      <c r="O37" s="30">
        <v>5582132</v>
      </c>
      <c r="P37" s="28" t="s">
        <v>1581</v>
      </c>
      <c r="Q37" s="28" t="s">
        <v>1582</v>
      </c>
      <c r="R37" s="31">
        <v>23353</v>
      </c>
      <c r="S37" s="28" t="s">
        <v>769</v>
      </c>
      <c r="T37" s="28" t="s">
        <v>770</v>
      </c>
      <c r="U37" s="28" t="s">
        <v>792</v>
      </c>
      <c r="V37" s="28" t="s">
        <v>558</v>
      </c>
      <c r="W37" s="28">
        <v>62</v>
      </c>
      <c r="X37" s="28" t="s">
        <v>785</v>
      </c>
      <c r="Y37" s="28" t="s">
        <v>1583</v>
      </c>
      <c r="Z37" s="28" t="s">
        <v>5</v>
      </c>
      <c r="AA37" s="28" t="s">
        <v>20</v>
      </c>
      <c r="AB37" s="28" t="s">
        <v>21</v>
      </c>
      <c r="AC37" s="29"/>
      <c r="AD37" s="28" t="s">
        <v>772</v>
      </c>
      <c r="AE37" s="29"/>
      <c r="AF37" s="28" t="s">
        <v>773</v>
      </c>
      <c r="AG37" s="28">
        <v>5582132</v>
      </c>
      <c r="AH37" s="31">
        <v>46076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46077</v>
      </c>
      <c r="AP37" s="28" t="s">
        <v>857</v>
      </c>
      <c r="AQ37" s="28" t="s">
        <v>774</v>
      </c>
      <c r="AR37" s="28" t="s">
        <v>585</v>
      </c>
      <c r="AS37" s="28" t="s">
        <v>560</v>
      </c>
      <c r="AT37" s="28" t="s">
        <v>560</v>
      </c>
      <c r="AU37" s="28" t="s">
        <v>775</v>
      </c>
      <c r="AV37" s="28" t="s">
        <v>558</v>
      </c>
      <c r="AW37" s="28" t="s">
        <v>558</v>
      </c>
      <c r="AX37" s="28" t="s">
        <v>560</v>
      </c>
      <c r="AY37" s="28" t="s">
        <v>772</v>
      </c>
      <c r="AZ37" s="28" t="s">
        <v>560</v>
      </c>
      <c r="BA37" s="28" t="s">
        <v>776</v>
      </c>
      <c r="BB37" s="28" t="s">
        <v>798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909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46076</v>
      </c>
      <c r="BV37" s="28" t="s">
        <v>786</v>
      </c>
      <c r="BW37" s="31">
        <v>46076</v>
      </c>
      <c r="BX37" s="28" t="s">
        <v>787</v>
      </c>
      <c r="BY37" s="28" t="s">
        <v>915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46341</v>
      </c>
      <c r="CI37" s="31">
        <v>46091</v>
      </c>
      <c r="CJ37" s="28" t="s">
        <v>781</v>
      </c>
      <c r="CK37" s="28" t="s">
        <v>558</v>
      </c>
      <c r="CL37" s="28" t="s">
        <v>782</v>
      </c>
      <c r="CM37" s="28" t="s">
        <v>782</v>
      </c>
      <c r="CN37" s="28" t="s">
        <v>788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28" t="s">
        <v>558</v>
      </c>
      <c r="DA37" s="28" t="s">
        <v>558</v>
      </c>
      <c r="DB37" s="28" t="s">
        <v>558</v>
      </c>
      <c r="DC37" s="28" t="s">
        <v>558</v>
      </c>
      <c r="DD37" s="28" t="s">
        <v>558</v>
      </c>
      <c r="DE37" s="28" t="s">
        <v>558</v>
      </c>
      <c r="DF37" s="28" t="s">
        <v>558</v>
      </c>
      <c r="DG37" s="28" t="s">
        <v>558</v>
      </c>
      <c r="DH37" s="28" t="s">
        <v>558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>
        <v>1</v>
      </c>
      <c r="EL37" s="28" t="s">
        <v>561</v>
      </c>
      <c r="EM37" s="31">
        <v>46100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46094</v>
      </c>
      <c r="EZ37" s="28" t="s">
        <v>783</v>
      </c>
      <c r="FA37" s="28" t="s">
        <v>1584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224</v>
      </c>
      <c r="F38" s="28" t="s">
        <v>767</v>
      </c>
      <c r="G38" s="28" t="s">
        <v>844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1040</v>
      </c>
      <c r="N38" s="28" t="s">
        <v>768</v>
      </c>
      <c r="O38" s="30">
        <v>41652119</v>
      </c>
      <c r="P38" s="28" t="s">
        <v>1041</v>
      </c>
      <c r="Q38" s="28" t="s">
        <v>1042</v>
      </c>
      <c r="R38" s="31">
        <v>29751</v>
      </c>
      <c r="S38" s="28" t="s">
        <v>769</v>
      </c>
      <c r="T38" s="28" t="s">
        <v>770</v>
      </c>
      <c r="U38" s="28" t="s">
        <v>792</v>
      </c>
      <c r="V38" s="28" t="s">
        <v>558</v>
      </c>
      <c r="W38" s="28">
        <v>44</v>
      </c>
      <c r="X38" s="28" t="s">
        <v>785</v>
      </c>
      <c r="Y38" s="28" t="s">
        <v>1043</v>
      </c>
      <c r="Z38" s="28" t="s">
        <v>5</v>
      </c>
      <c r="AA38" s="28" t="s">
        <v>20</v>
      </c>
      <c r="AB38" s="28" t="s">
        <v>21</v>
      </c>
      <c r="AC38" s="29"/>
      <c r="AD38" s="28" t="s">
        <v>772</v>
      </c>
      <c r="AE38" s="28" t="s">
        <v>838</v>
      </c>
      <c r="AF38" s="28" t="s">
        <v>773</v>
      </c>
      <c r="AG38" s="28">
        <v>41652119</v>
      </c>
      <c r="AH38" s="31">
        <v>46042</v>
      </c>
      <c r="AI38" s="28" t="s">
        <v>556</v>
      </c>
      <c r="AJ38" s="28" t="s">
        <v>959</v>
      </c>
      <c r="AK38" s="28" t="s">
        <v>558</v>
      </c>
      <c r="AL38" s="28" t="s">
        <v>553</v>
      </c>
      <c r="AM38" s="28" t="s">
        <v>558</v>
      </c>
      <c r="AN38" s="28" t="s">
        <v>585</v>
      </c>
      <c r="AO38" s="31">
        <v>46043</v>
      </c>
      <c r="AP38" s="28" t="s">
        <v>857</v>
      </c>
      <c r="AQ38" s="28" t="s">
        <v>774</v>
      </c>
      <c r="AR38" s="28" t="s">
        <v>585</v>
      </c>
      <c r="AS38" s="28" t="s">
        <v>560</v>
      </c>
      <c r="AT38" s="28" t="s">
        <v>560</v>
      </c>
      <c r="AU38" s="28" t="s">
        <v>775</v>
      </c>
      <c r="AV38" s="28" t="s">
        <v>558</v>
      </c>
      <c r="AW38" s="28" t="s">
        <v>558</v>
      </c>
      <c r="AX38" s="28" t="s">
        <v>585</v>
      </c>
      <c r="AY38" s="28" t="s">
        <v>772</v>
      </c>
      <c r="AZ38" s="28" t="s">
        <v>560</v>
      </c>
      <c r="BA38" s="28" t="s">
        <v>776</v>
      </c>
      <c r="BB38" s="28" t="s">
        <v>798</v>
      </c>
      <c r="BC38" s="28" t="s">
        <v>585</v>
      </c>
      <c r="BD38" s="28" t="s">
        <v>558</v>
      </c>
      <c r="BE38" s="28" t="s">
        <v>585</v>
      </c>
      <c r="BF38" s="28" t="s">
        <v>558</v>
      </c>
      <c r="BG38" s="28" t="s">
        <v>558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909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46028</v>
      </c>
      <c r="BV38" s="28" t="s">
        <v>795</v>
      </c>
      <c r="BW38" s="31">
        <v>46028</v>
      </c>
      <c r="BX38" s="28" t="s">
        <v>795</v>
      </c>
      <c r="BY38" s="28" t="s">
        <v>915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46385</v>
      </c>
      <c r="CI38" s="31">
        <v>46058</v>
      </c>
      <c r="CJ38" s="28" t="s">
        <v>814</v>
      </c>
      <c r="CK38" s="28" t="s">
        <v>558</v>
      </c>
      <c r="CL38" s="28" t="s">
        <v>800</v>
      </c>
      <c r="CM38" s="28" t="s">
        <v>782</v>
      </c>
      <c r="CN38" s="28" t="s">
        <v>788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224</v>
      </c>
      <c r="F39" s="28" t="s">
        <v>767</v>
      </c>
      <c r="G39" s="28" t="s">
        <v>844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1585</v>
      </c>
      <c r="N39" s="28" t="s">
        <v>768</v>
      </c>
      <c r="O39" s="30">
        <v>5595816</v>
      </c>
      <c r="P39" s="28" t="s">
        <v>1586</v>
      </c>
      <c r="Q39" s="28" t="s">
        <v>1587</v>
      </c>
      <c r="R39" s="31">
        <v>22447</v>
      </c>
      <c r="S39" s="28" t="s">
        <v>769</v>
      </c>
      <c r="T39" s="28" t="s">
        <v>770</v>
      </c>
      <c r="U39" s="28" t="s">
        <v>792</v>
      </c>
      <c r="V39" s="28" t="s">
        <v>558</v>
      </c>
      <c r="W39" s="28">
        <v>64</v>
      </c>
      <c r="X39" s="28" t="s">
        <v>785</v>
      </c>
      <c r="Y39" s="28" t="s">
        <v>1588</v>
      </c>
      <c r="Z39" s="28" t="s">
        <v>5</v>
      </c>
      <c r="AA39" s="28" t="s">
        <v>20</v>
      </c>
      <c r="AB39" s="28" t="s">
        <v>21</v>
      </c>
      <c r="AC39" s="29"/>
      <c r="AD39" s="28" t="s">
        <v>772</v>
      </c>
      <c r="AE39" s="29"/>
      <c r="AF39" s="28" t="s">
        <v>773</v>
      </c>
      <c r="AG39" s="28">
        <v>5595816</v>
      </c>
      <c r="AH39" s="31">
        <v>46111</v>
      </c>
      <c r="AI39" s="28" t="s">
        <v>557</v>
      </c>
      <c r="AJ39" s="28" t="s">
        <v>558</v>
      </c>
      <c r="AK39" s="28" t="s">
        <v>558</v>
      </c>
      <c r="AL39" s="28" t="s">
        <v>553</v>
      </c>
      <c r="AM39" s="28" t="s">
        <v>558</v>
      </c>
      <c r="AN39" s="28" t="s">
        <v>558</v>
      </c>
      <c r="AO39" s="31">
        <v>46112</v>
      </c>
      <c r="AP39" s="28" t="s">
        <v>857</v>
      </c>
      <c r="AQ39" s="28" t="s">
        <v>774</v>
      </c>
      <c r="AR39" s="28" t="s">
        <v>585</v>
      </c>
      <c r="AS39" s="28" t="s">
        <v>560</v>
      </c>
      <c r="AT39" s="28" t="s">
        <v>560</v>
      </c>
      <c r="AU39" s="28" t="s">
        <v>775</v>
      </c>
      <c r="AV39" s="28" t="s">
        <v>558</v>
      </c>
      <c r="AW39" s="28" t="s">
        <v>558</v>
      </c>
      <c r="AX39" s="28" t="s">
        <v>585</v>
      </c>
      <c r="AY39" s="28" t="s">
        <v>772</v>
      </c>
      <c r="AZ39" s="28" t="s">
        <v>585</v>
      </c>
      <c r="BA39" s="28" t="s">
        <v>776</v>
      </c>
      <c r="BB39" s="28" t="s">
        <v>798</v>
      </c>
      <c r="BC39" s="28" t="s">
        <v>585</v>
      </c>
      <c r="BD39" s="28" t="s">
        <v>558</v>
      </c>
      <c r="BE39" s="28" t="s">
        <v>558</v>
      </c>
      <c r="BF39" s="28" t="s">
        <v>558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909</v>
      </c>
      <c r="BQ39" s="28" t="s">
        <v>772</v>
      </c>
      <c r="BR39" s="28" t="s">
        <v>585</v>
      </c>
      <c r="BS39" s="28" t="s">
        <v>585</v>
      </c>
      <c r="BT39" s="28">
        <v>0</v>
      </c>
      <c r="BU39" s="31">
        <v>46111</v>
      </c>
      <c r="BV39" s="28" t="s">
        <v>786</v>
      </c>
      <c r="BW39" s="31">
        <v>46111</v>
      </c>
      <c r="BX39" s="28" t="s">
        <v>787</v>
      </c>
      <c r="BY39" s="28" t="s">
        <v>811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45976</v>
      </c>
      <c r="CI39" s="31">
        <v>46125</v>
      </c>
      <c r="CJ39" s="28" t="s">
        <v>781</v>
      </c>
      <c r="CK39" s="28" t="s">
        <v>558</v>
      </c>
      <c r="CL39" s="28" t="s">
        <v>782</v>
      </c>
      <c r="CM39" s="28" t="s">
        <v>782</v>
      </c>
      <c r="CN39" s="28" t="s">
        <v>788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224</v>
      </c>
      <c r="F40" s="28" t="s">
        <v>767</v>
      </c>
      <c r="G40" s="28" t="s">
        <v>844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1044</v>
      </c>
      <c r="N40" s="28" t="s">
        <v>768</v>
      </c>
      <c r="O40" s="30">
        <v>47791318</v>
      </c>
      <c r="P40" s="28" t="s">
        <v>1045</v>
      </c>
      <c r="Q40" s="28" t="s">
        <v>1046</v>
      </c>
      <c r="R40" s="31">
        <v>17325</v>
      </c>
      <c r="S40" s="28" t="s">
        <v>769</v>
      </c>
      <c r="T40" s="28" t="s">
        <v>770</v>
      </c>
      <c r="U40" s="28" t="s">
        <v>792</v>
      </c>
      <c r="V40" s="28" t="s">
        <v>558</v>
      </c>
      <c r="W40" s="28">
        <v>78</v>
      </c>
      <c r="X40" s="28" t="s">
        <v>771</v>
      </c>
      <c r="Y40" s="28" t="s">
        <v>1047</v>
      </c>
      <c r="Z40" s="28" t="s">
        <v>5</v>
      </c>
      <c r="AA40" s="28" t="s">
        <v>20</v>
      </c>
      <c r="AB40" s="28" t="s">
        <v>21</v>
      </c>
      <c r="AC40" s="29"/>
      <c r="AD40" s="28" t="s">
        <v>772</v>
      </c>
      <c r="AE40" s="29"/>
      <c r="AF40" s="28" t="s">
        <v>773</v>
      </c>
      <c r="AG40" s="28">
        <v>47791318</v>
      </c>
      <c r="AH40" s="31">
        <v>46046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46048</v>
      </c>
      <c r="AP40" s="28" t="s">
        <v>857</v>
      </c>
      <c r="AQ40" s="28" t="s">
        <v>774</v>
      </c>
      <c r="AR40" s="28" t="s">
        <v>585</v>
      </c>
      <c r="AS40" s="28" t="s">
        <v>560</v>
      </c>
      <c r="AT40" s="28" t="s">
        <v>560</v>
      </c>
      <c r="AU40" s="28" t="s">
        <v>775</v>
      </c>
      <c r="AV40" s="28" t="s">
        <v>558</v>
      </c>
      <c r="AW40" s="28" t="s">
        <v>558</v>
      </c>
      <c r="AX40" s="28" t="s">
        <v>560</v>
      </c>
      <c r="AY40" s="28" t="s">
        <v>772</v>
      </c>
      <c r="AZ40" s="28" t="s">
        <v>560</v>
      </c>
      <c r="BA40" s="28" t="s">
        <v>776</v>
      </c>
      <c r="BB40" s="28" t="s">
        <v>798</v>
      </c>
      <c r="BC40" s="28" t="s">
        <v>585</v>
      </c>
      <c r="BD40" s="28" t="s">
        <v>558</v>
      </c>
      <c r="BE40" s="28" t="s">
        <v>558</v>
      </c>
      <c r="BF40" s="28" t="s">
        <v>585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909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46046</v>
      </c>
      <c r="BV40" s="28" t="s">
        <v>778</v>
      </c>
      <c r="BW40" s="31">
        <v>46046</v>
      </c>
      <c r="BX40" s="28" t="s">
        <v>787</v>
      </c>
      <c r="BY40" s="28" t="s">
        <v>780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46048</v>
      </c>
      <c r="CI40" s="31">
        <v>46063</v>
      </c>
      <c r="CJ40" s="28" t="s">
        <v>781</v>
      </c>
      <c r="CK40" s="28" t="s">
        <v>558</v>
      </c>
      <c r="CL40" s="28" t="s">
        <v>782</v>
      </c>
      <c r="CM40" s="28" t="s">
        <v>782</v>
      </c>
      <c r="CN40" s="28" t="s">
        <v>788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15" thickBot="1" x14ac:dyDescent="0.35">
      <c r="A41" s="28" t="s">
        <v>607</v>
      </c>
      <c r="B41" s="28" t="s">
        <v>5</v>
      </c>
      <c r="C41" s="28" t="s">
        <v>367</v>
      </c>
      <c r="D41" s="28" t="s">
        <v>253</v>
      </c>
      <c r="E41" s="28">
        <v>34501</v>
      </c>
      <c r="F41" s="28" t="s">
        <v>784</v>
      </c>
      <c r="G41" s="28" t="s">
        <v>920</v>
      </c>
      <c r="H41" s="29"/>
      <c r="I41" s="28">
        <v>160706</v>
      </c>
      <c r="J41" s="28" t="s">
        <v>5</v>
      </c>
      <c r="K41" s="28" t="s">
        <v>367</v>
      </c>
      <c r="L41" s="28" t="s">
        <v>253</v>
      </c>
      <c r="M41" s="28" t="s">
        <v>1048</v>
      </c>
      <c r="N41" s="28" t="s">
        <v>768</v>
      </c>
      <c r="O41" s="30">
        <v>60560716</v>
      </c>
      <c r="P41" s="28" t="s">
        <v>951</v>
      </c>
      <c r="Q41" s="28" t="s">
        <v>1049</v>
      </c>
      <c r="R41" s="31">
        <v>36861</v>
      </c>
      <c r="S41" s="28" t="s">
        <v>769</v>
      </c>
      <c r="T41" s="28" t="s">
        <v>770</v>
      </c>
      <c r="U41" s="28" t="s">
        <v>975</v>
      </c>
      <c r="V41" s="28" t="s">
        <v>558</v>
      </c>
      <c r="W41" s="28">
        <v>25</v>
      </c>
      <c r="X41" s="28" t="s">
        <v>771</v>
      </c>
      <c r="Y41" s="28" t="s">
        <v>1050</v>
      </c>
      <c r="Z41" s="28" t="s">
        <v>5</v>
      </c>
      <c r="AA41" s="28" t="s">
        <v>367</v>
      </c>
      <c r="AB41" s="28" t="s">
        <v>253</v>
      </c>
      <c r="AC41" s="29"/>
      <c r="AD41" s="28" t="s">
        <v>772</v>
      </c>
      <c r="AE41" s="28" t="s">
        <v>838</v>
      </c>
      <c r="AF41" s="28" t="s">
        <v>773</v>
      </c>
      <c r="AG41" s="28">
        <v>60560716</v>
      </c>
      <c r="AH41" s="31">
        <v>46037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46053</v>
      </c>
      <c r="AP41" s="28" t="s">
        <v>857</v>
      </c>
      <c r="AQ41" s="28" t="s">
        <v>774</v>
      </c>
      <c r="AR41" s="28" t="s">
        <v>585</v>
      </c>
      <c r="AS41" s="28" t="s">
        <v>560</v>
      </c>
      <c r="AT41" s="28" t="s">
        <v>560</v>
      </c>
      <c r="AU41" s="28" t="s">
        <v>775</v>
      </c>
      <c r="AV41" s="28" t="s">
        <v>558</v>
      </c>
      <c r="AW41" s="28" t="s">
        <v>558</v>
      </c>
      <c r="AX41" s="28" t="s">
        <v>585</v>
      </c>
      <c r="AY41" s="28" t="s">
        <v>772</v>
      </c>
      <c r="AZ41" s="28" t="s">
        <v>585</v>
      </c>
      <c r="BA41" s="28" t="s">
        <v>776</v>
      </c>
      <c r="BB41" s="28" t="s">
        <v>777</v>
      </c>
      <c r="BC41" s="28" t="s">
        <v>585</v>
      </c>
      <c r="BD41" s="28" t="s">
        <v>558</v>
      </c>
      <c r="BE41" s="28" t="s">
        <v>558</v>
      </c>
      <c r="BF41" s="28" t="s">
        <v>585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909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46037</v>
      </c>
      <c r="BV41" s="28" t="s">
        <v>789</v>
      </c>
      <c r="BW41" s="31">
        <v>46037</v>
      </c>
      <c r="BX41" s="28" t="s">
        <v>779</v>
      </c>
      <c r="BY41" s="28" t="s">
        <v>808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45951</v>
      </c>
      <c r="CI41" s="31">
        <v>46057</v>
      </c>
      <c r="CJ41" s="28" t="s">
        <v>781</v>
      </c>
      <c r="CK41" s="28" t="s">
        <v>558</v>
      </c>
      <c r="CL41" s="28" t="s">
        <v>782</v>
      </c>
      <c r="CM41" s="28" t="s">
        <v>782</v>
      </c>
      <c r="CN41" s="28" t="s">
        <v>788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46118</v>
      </c>
      <c r="EH41" s="28" t="s">
        <v>1510</v>
      </c>
      <c r="EI41" s="28" t="s">
        <v>585</v>
      </c>
      <c r="EJ41" s="28" t="s">
        <v>558</v>
      </c>
      <c r="EK41" s="28" t="s">
        <v>558</v>
      </c>
      <c r="EL41" s="28" t="s">
        <v>558</v>
      </c>
      <c r="EM41" s="28" t="s">
        <v>558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 t="s">
        <v>558</v>
      </c>
      <c r="EY41" s="28" t="s">
        <v>558</v>
      </c>
      <c r="EZ41" s="28" t="s">
        <v>558</v>
      </c>
      <c r="FA41" s="28" t="s">
        <v>558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367</v>
      </c>
      <c r="D42" s="28" t="s">
        <v>253</v>
      </c>
      <c r="E42" s="28">
        <v>34501</v>
      </c>
      <c r="F42" s="28" t="s">
        <v>784</v>
      </c>
      <c r="G42" s="28" t="s">
        <v>920</v>
      </c>
      <c r="H42" s="29"/>
      <c r="I42" s="28">
        <v>160706</v>
      </c>
      <c r="J42" s="28" t="s">
        <v>5</v>
      </c>
      <c r="K42" s="28" t="s">
        <v>367</v>
      </c>
      <c r="L42" s="28" t="s">
        <v>253</v>
      </c>
      <c r="M42" s="28" t="s">
        <v>1589</v>
      </c>
      <c r="N42" s="28" t="s">
        <v>768</v>
      </c>
      <c r="O42" s="30">
        <v>48874960</v>
      </c>
      <c r="P42" s="28" t="s">
        <v>1590</v>
      </c>
      <c r="Q42" s="28" t="s">
        <v>1591</v>
      </c>
      <c r="R42" s="31">
        <v>32774</v>
      </c>
      <c r="S42" s="28" t="s">
        <v>769</v>
      </c>
      <c r="T42" s="28" t="s">
        <v>770</v>
      </c>
      <c r="U42" s="28" t="s">
        <v>975</v>
      </c>
      <c r="V42" s="28" t="s">
        <v>558</v>
      </c>
      <c r="W42" s="28">
        <v>36</v>
      </c>
      <c r="X42" s="28" t="s">
        <v>771</v>
      </c>
      <c r="Y42" s="28" t="s">
        <v>1592</v>
      </c>
      <c r="Z42" s="28" t="s">
        <v>5</v>
      </c>
      <c r="AA42" s="28" t="s">
        <v>367</v>
      </c>
      <c r="AB42" s="28" t="s">
        <v>253</v>
      </c>
      <c r="AC42" s="29"/>
      <c r="AD42" s="28" t="s">
        <v>772</v>
      </c>
      <c r="AE42" s="28" t="s">
        <v>838</v>
      </c>
      <c r="AF42" s="28" t="s">
        <v>773</v>
      </c>
      <c r="AG42" s="28">
        <v>48874960</v>
      </c>
      <c r="AH42" s="31">
        <v>46064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46065</v>
      </c>
      <c r="AP42" s="28" t="s">
        <v>857</v>
      </c>
      <c r="AQ42" s="28" t="s">
        <v>774</v>
      </c>
      <c r="AR42" s="28" t="s">
        <v>585</v>
      </c>
      <c r="AS42" s="28" t="s">
        <v>560</v>
      </c>
      <c r="AT42" s="28" t="s">
        <v>560</v>
      </c>
      <c r="AU42" s="28" t="s">
        <v>775</v>
      </c>
      <c r="AV42" s="28" t="s">
        <v>558</v>
      </c>
      <c r="AW42" s="28" t="s">
        <v>558</v>
      </c>
      <c r="AX42" s="28" t="s">
        <v>585</v>
      </c>
      <c r="AY42" s="28" t="s">
        <v>772</v>
      </c>
      <c r="AZ42" s="28" t="s">
        <v>585</v>
      </c>
      <c r="BA42" s="28" t="s">
        <v>776</v>
      </c>
      <c r="BB42" s="28" t="s">
        <v>777</v>
      </c>
      <c r="BC42" s="28" t="s">
        <v>585</v>
      </c>
      <c r="BD42" s="28" t="s">
        <v>558</v>
      </c>
      <c r="BE42" s="28" t="s">
        <v>558</v>
      </c>
      <c r="BF42" s="28" t="s">
        <v>585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909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46063</v>
      </c>
      <c r="BV42" s="28" t="s">
        <v>786</v>
      </c>
      <c r="BW42" s="31">
        <v>46063</v>
      </c>
      <c r="BX42" s="28" t="s">
        <v>787</v>
      </c>
      <c r="BY42" s="28" t="s">
        <v>808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45909</v>
      </c>
      <c r="CI42" s="31">
        <v>46078</v>
      </c>
      <c r="CJ42" s="28" t="s">
        <v>910</v>
      </c>
      <c r="CK42" s="28" t="s">
        <v>558</v>
      </c>
      <c r="CL42" s="28" t="s">
        <v>782</v>
      </c>
      <c r="CM42" s="28" t="s">
        <v>782</v>
      </c>
      <c r="CN42" s="28" t="s">
        <v>788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367</v>
      </c>
      <c r="D43" s="28" t="s">
        <v>220</v>
      </c>
      <c r="E43" s="28">
        <v>198</v>
      </c>
      <c r="F43" s="28" t="s">
        <v>784</v>
      </c>
      <c r="G43" s="28" t="s">
        <v>1593</v>
      </c>
      <c r="H43" s="29"/>
      <c r="I43" s="28">
        <v>160206</v>
      </c>
      <c r="J43" s="28" t="s">
        <v>5</v>
      </c>
      <c r="K43" s="28" t="s">
        <v>20</v>
      </c>
      <c r="L43" s="28" t="s">
        <v>218</v>
      </c>
      <c r="M43" s="28" t="s">
        <v>1594</v>
      </c>
      <c r="N43" s="28" t="s">
        <v>768</v>
      </c>
      <c r="O43" s="30">
        <v>45116938</v>
      </c>
      <c r="P43" s="28" t="s">
        <v>1595</v>
      </c>
      <c r="Q43" s="28" t="s">
        <v>1596</v>
      </c>
      <c r="R43" s="31">
        <v>31139</v>
      </c>
      <c r="S43" s="28" t="s">
        <v>769</v>
      </c>
      <c r="T43" s="28" t="s">
        <v>770</v>
      </c>
      <c r="U43" s="28" t="s">
        <v>792</v>
      </c>
      <c r="V43" s="28" t="s">
        <v>558</v>
      </c>
      <c r="W43" s="28">
        <v>40</v>
      </c>
      <c r="X43" s="28" t="s">
        <v>785</v>
      </c>
      <c r="Y43" s="28" t="s">
        <v>1597</v>
      </c>
      <c r="Z43" s="28" t="s">
        <v>5</v>
      </c>
      <c r="AA43" s="28" t="s">
        <v>367</v>
      </c>
      <c r="AB43" s="28" t="s">
        <v>257</v>
      </c>
      <c r="AC43" s="29"/>
      <c r="AD43" s="28" t="s">
        <v>772</v>
      </c>
      <c r="AE43" s="28" t="s">
        <v>838</v>
      </c>
      <c r="AF43" s="28" t="s">
        <v>773</v>
      </c>
      <c r="AG43" s="28">
        <v>45116938</v>
      </c>
      <c r="AH43" s="31">
        <v>46065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46065</v>
      </c>
      <c r="AP43" s="28" t="s">
        <v>857</v>
      </c>
      <c r="AQ43" s="28" t="s">
        <v>774</v>
      </c>
      <c r="AR43" s="28" t="s">
        <v>585</v>
      </c>
      <c r="AS43" s="28" t="s">
        <v>560</v>
      </c>
      <c r="AT43" s="28" t="s">
        <v>560</v>
      </c>
      <c r="AU43" s="28" t="s">
        <v>775</v>
      </c>
      <c r="AV43" s="28" t="s">
        <v>558</v>
      </c>
      <c r="AW43" s="28" t="s">
        <v>558</v>
      </c>
      <c r="AX43" s="28" t="s">
        <v>585</v>
      </c>
      <c r="AY43" s="28" t="s">
        <v>585</v>
      </c>
      <c r="AZ43" s="28" t="s">
        <v>558</v>
      </c>
      <c r="BA43" s="28" t="s">
        <v>776</v>
      </c>
      <c r="BB43" s="28" t="s">
        <v>777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909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46063</v>
      </c>
      <c r="BV43" s="28" t="s">
        <v>789</v>
      </c>
      <c r="BW43" s="31">
        <v>46063</v>
      </c>
      <c r="BX43" s="28" t="s">
        <v>787</v>
      </c>
      <c r="BY43" s="28" t="s">
        <v>809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45997</v>
      </c>
      <c r="CI43" s="31">
        <v>46097</v>
      </c>
      <c r="CJ43" s="28" t="s">
        <v>781</v>
      </c>
      <c r="CK43" s="28" t="s">
        <v>558</v>
      </c>
      <c r="CL43" s="28" t="s">
        <v>782</v>
      </c>
      <c r="CM43" s="28" t="s">
        <v>782</v>
      </c>
      <c r="CN43" s="28" t="s">
        <v>788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367</v>
      </c>
      <c r="D44" s="28" t="s">
        <v>220</v>
      </c>
      <c r="E44" s="28">
        <v>235</v>
      </c>
      <c r="F44" s="28" t="s">
        <v>812</v>
      </c>
      <c r="G44" s="28" t="s">
        <v>1598</v>
      </c>
      <c r="H44" s="29"/>
      <c r="I44" s="28">
        <v>160701</v>
      </c>
      <c r="J44" s="28" t="s">
        <v>5</v>
      </c>
      <c r="K44" s="28" t="s">
        <v>367</v>
      </c>
      <c r="L44" s="28" t="s">
        <v>220</v>
      </c>
      <c r="M44" s="28" t="s">
        <v>1599</v>
      </c>
      <c r="N44" s="28" t="s">
        <v>768</v>
      </c>
      <c r="O44" s="30">
        <v>42685459</v>
      </c>
      <c r="P44" s="28" t="s">
        <v>1600</v>
      </c>
      <c r="Q44" s="28" t="s">
        <v>1601</v>
      </c>
      <c r="R44" s="31">
        <v>30918</v>
      </c>
      <c r="S44" s="28" t="s">
        <v>769</v>
      </c>
      <c r="T44" s="28" t="s">
        <v>770</v>
      </c>
      <c r="U44" s="28" t="s">
        <v>792</v>
      </c>
      <c r="V44" s="28" t="s">
        <v>558</v>
      </c>
      <c r="W44" s="28">
        <v>41</v>
      </c>
      <c r="X44" s="28" t="s">
        <v>785</v>
      </c>
      <c r="Y44" s="28" t="s">
        <v>1602</v>
      </c>
      <c r="Z44" s="28" t="s">
        <v>5</v>
      </c>
      <c r="AA44" s="28" t="s">
        <v>367</v>
      </c>
      <c r="AB44" s="28" t="s">
        <v>220</v>
      </c>
      <c r="AC44" s="29"/>
      <c r="AD44" s="28" t="s">
        <v>772</v>
      </c>
      <c r="AE44" s="29"/>
      <c r="AF44" s="28" t="s">
        <v>773</v>
      </c>
      <c r="AG44" s="28">
        <v>42685459</v>
      </c>
      <c r="AH44" s="31">
        <v>46081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46083</v>
      </c>
      <c r="AP44" s="28" t="s">
        <v>857</v>
      </c>
      <c r="AQ44" s="28" t="s">
        <v>774</v>
      </c>
      <c r="AR44" s="28" t="s">
        <v>585</v>
      </c>
      <c r="AS44" s="28" t="s">
        <v>560</v>
      </c>
      <c r="AT44" s="28" t="s">
        <v>560</v>
      </c>
      <c r="AU44" s="28" t="s">
        <v>775</v>
      </c>
      <c r="AV44" s="28" t="s">
        <v>558</v>
      </c>
      <c r="AW44" s="28" t="s">
        <v>558</v>
      </c>
      <c r="AX44" s="28" t="s">
        <v>585</v>
      </c>
      <c r="AY44" s="28" t="s">
        <v>772</v>
      </c>
      <c r="AZ44" s="28" t="s">
        <v>585</v>
      </c>
      <c r="BA44" s="28" t="s">
        <v>776</v>
      </c>
      <c r="BB44" s="28" t="s">
        <v>777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909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46072</v>
      </c>
      <c r="BV44" s="28" t="s">
        <v>795</v>
      </c>
      <c r="BW44" s="31">
        <v>46073</v>
      </c>
      <c r="BX44" s="28" t="s">
        <v>787</v>
      </c>
      <c r="BY44" s="28" t="s">
        <v>1603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45919</v>
      </c>
      <c r="CI44" s="31">
        <v>46083</v>
      </c>
      <c r="CJ44" s="28" t="s">
        <v>910</v>
      </c>
      <c r="CK44" s="28" t="s">
        <v>558</v>
      </c>
      <c r="CL44" s="28" t="s">
        <v>782</v>
      </c>
      <c r="CM44" s="28" t="s">
        <v>1604</v>
      </c>
      <c r="CN44" s="28" t="s">
        <v>788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28.2" thickBot="1" x14ac:dyDescent="0.35">
      <c r="A45" s="28" t="s">
        <v>607</v>
      </c>
      <c r="B45" s="28" t="s">
        <v>5</v>
      </c>
      <c r="C45" s="28" t="s">
        <v>367</v>
      </c>
      <c r="D45" s="28" t="s">
        <v>220</v>
      </c>
      <c r="E45" s="28">
        <v>235</v>
      </c>
      <c r="F45" s="28" t="s">
        <v>812</v>
      </c>
      <c r="G45" s="28" t="s">
        <v>1598</v>
      </c>
      <c r="H45" s="29"/>
      <c r="I45" s="28">
        <v>160701</v>
      </c>
      <c r="J45" s="28" t="s">
        <v>5</v>
      </c>
      <c r="K45" s="28" t="s">
        <v>367</v>
      </c>
      <c r="L45" s="28" t="s">
        <v>220</v>
      </c>
      <c r="M45" s="28" t="s">
        <v>1605</v>
      </c>
      <c r="N45" s="28" t="s">
        <v>768</v>
      </c>
      <c r="O45" s="30">
        <v>5632676</v>
      </c>
      <c r="P45" s="28" t="s">
        <v>1606</v>
      </c>
      <c r="Q45" s="28" t="s">
        <v>1607</v>
      </c>
      <c r="R45" s="31">
        <v>28079</v>
      </c>
      <c r="S45" s="28" t="s">
        <v>769</v>
      </c>
      <c r="T45" s="28" t="s">
        <v>770</v>
      </c>
      <c r="U45" s="28" t="s">
        <v>792</v>
      </c>
      <c r="V45" s="28" t="s">
        <v>558</v>
      </c>
      <c r="W45" s="28">
        <v>49</v>
      </c>
      <c r="X45" s="28" t="s">
        <v>785</v>
      </c>
      <c r="Y45" s="28" t="s">
        <v>1608</v>
      </c>
      <c r="Z45" s="28" t="s">
        <v>5</v>
      </c>
      <c r="AA45" s="28" t="s">
        <v>367</v>
      </c>
      <c r="AB45" s="28" t="s">
        <v>220</v>
      </c>
      <c r="AC45" s="29"/>
      <c r="AD45" s="28" t="s">
        <v>772</v>
      </c>
      <c r="AE45" s="29"/>
      <c r="AF45" s="28" t="s">
        <v>872</v>
      </c>
      <c r="AG45" s="28">
        <v>5632676</v>
      </c>
      <c r="AH45" s="31">
        <v>46099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28" t="s">
        <v>558</v>
      </c>
      <c r="AP45" s="28" t="s">
        <v>558</v>
      </c>
      <c r="AQ45" s="28" t="s">
        <v>558</v>
      </c>
      <c r="AR45" s="28" t="s">
        <v>845</v>
      </c>
      <c r="AS45" s="28" t="s">
        <v>585</v>
      </c>
      <c r="AT45" s="28" t="s">
        <v>585</v>
      </c>
      <c r="AU45" s="28" t="s">
        <v>558</v>
      </c>
      <c r="AV45" s="28" t="s">
        <v>558</v>
      </c>
      <c r="AW45" s="28" t="s">
        <v>558</v>
      </c>
      <c r="AX45" s="28" t="s">
        <v>845</v>
      </c>
      <c r="AY45" s="28" t="s">
        <v>585</v>
      </c>
      <c r="AZ45" s="28" t="s">
        <v>558</v>
      </c>
      <c r="BA45" s="28" t="s">
        <v>776</v>
      </c>
      <c r="BB45" s="28" t="s">
        <v>777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909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46099</v>
      </c>
      <c r="BV45" s="28" t="s">
        <v>778</v>
      </c>
      <c r="BW45" s="31">
        <v>46099</v>
      </c>
      <c r="BX45" s="28" t="s">
        <v>779</v>
      </c>
      <c r="BY45" s="28" t="s">
        <v>809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46068</v>
      </c>
      <c r="CI45" s="31">
        <v>46100</v>
      </c>
      <c r="CJ45" s="28" t="s">
        <v>781</v>
      </c>
      <c r="CK45" s="28" t="s">
        <v>558</v>
      </c>
      <c r="CL45" s="28" t="s">
        <v>782</v>
      </c>
      <c r="CM45" s="28" t="s">
        <v>782</v>
      </c>
      <c r="CN45" s="28" t="s">
        <v>788</v>
      </c>
      <c r="CO45" s="28" t="s">
        <v>772</v>
      </c>
      <c r="CP45" s="31">
        <v>46099</v>
      </c>
      <c r="CQ45" s="28" t="s">
        <v>585</v>
      </c>
      <c r="CR45" s="28" t="s">
        <v>1609</v>
      </c>
      <c r="CS45" s="28" t="s">
        <v>1610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 t="s">
        <v>558</v>
      </c>
      <c r="EL45" s="28" t="s">
        <v>558</v>
      </c>
      <c r="EM45" s="28" t="s">
        <v>558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367</v>
      </c>
      <c r="D46" s="28" t="s">
        <v>220</v>
      </c>
      <c r="E46" s="28">
        <v>235</v>
      </c>
      <c r="F46" s="28" t="s">
        <v>812</v>
      </c>
      <c r="G46" s="28" t="s">
        <v>1598</v>
      </c>
      <c r="H46" s="29"/>
      <c r="I46" s="28">
        <v>160701</v>
      </c>
      <c r="J46" s="28" t="s">
        <v>5</v>
      </c>
      <c r="K46" s="28" t="s">
        <v>367</v>
      </c>
      <c r="L46" s="28" t="s">
        <v>220</v>
      </c>
      <c r="M46" s="28" t="s">
        <v>1611</v>
      </c>
      <c r="N46" s="28" t="s">
        <v>768</v>
      </c>
      <c r="O46" s="30">
        <v>5598667</v>
      </c>
      <c r="P46" s="28" t="s">
        <v>1576</v>
      </c>
      <c r="Q46" s="28" t="s">
        <v>1612</v>
      </c>
      <c r="R46" s="31">
        <v>18517</v>
      </c>
      <c r="S46" s="28" t="s">
        <v>769</v>
      </c>
      <c r="T46" s="28" t="s">
        <v>770</v>
      </c>
      <c r="U46" s="28" t="s">
        <v>792</v>
      </c>
      <c r="V46" s="28" t="s">
        <v>558</v>
      </c>
      <c r="W46" s="28">
        <v>75</v>
      </c>
      <c r="X46" s="28" t="s">
        <v>771</v>
      </c>
      <c r="Y46" s="28" t="s">
        <v>1613</v>
      </c>
      <c r="Z46" s="28" t="s">
        <v>5</v>
      </c>
      <c r="AA46" s="28" t="s">
        <v>367</v>
      </c>
      <c r="AB46" s="28" t="s">
        <v>220</v>
      </c>
      <c r="AC46" s="29"/>
      <c r="AD46" s="28" t="s">
        <v>772</v>
      </c>
      <c r="AE46" s="29"/>
      <c r="AF46" s="28" t="s">
        <v>773</v>
      </c>
      <c r="AG46" s="28">
        <v>5598667</v>
      </c>
      <c r="AH46" s="31">
        <v>46071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46076</v>
      </c>
      <c r="AP46" s="28" t="s">
        <v>857</v>
      </c>
      <c r="AQ46" s="28" t="s">
        <v>925</v>
      </c>
      <c r="AR46" s="28" t="s">
        <v>585</v>
      </c>
      <c r="AS46" s="28" t="s">
        <v>560</v>
      </c>
      <c r="AT46" s="28" t="s">
        <v>585</v>
      </c>
      <c r="AU46" s="28" t="s">
        <v>558</v>
      </c>
      <c r="AV46" s="28" t="s">
        <v>558</v>
      </c>
      <c r="AW46" s="28" t="s">
        <v>558</v>
      </c>
      <c r="AX46" s="28" t="s">
        <v>560</v>
      </c>
      <c r="AY46" s="28" t="s">
        <v>772</v>
      </c>
      <c r="AZ46" s="28" t="s">
        <v>560</v>
      </c>
      <c r="BA46" s="28" t="s">
        <v>776</v>
      </c>
      <c r="BB46" s="28" t="s">
        <v>777</v>
      </c>
      <c r="BC46" s="28" t="s">
        <v>585</v>
      </c>
      <c r="BD46" s="28" t="s">
        <v>558</v>
      </c>
      <c r="BE46" s="28" t="s">
        <v>558</v>
      </c>
      <c r="BF46" s="28" t="s">
        <v>585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909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46071</v>
      </c>
      <c r="BV46" s="28" t="s">
        <v>786</v>
      </c>
      <c r="BW46" s="31">
        <v>46071</v>
      </c>
      <c r="BX46" s="28" t="s">
        <v>787</v>
      </c>
      <c r="BY46" s="28" t="s">
        <v>808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45939</v>
      </c>
      <c r="CI46" s="31">
        <v>46078</v>
      </c>
      <c r="CJ46" s="28" t="s">
        <v>781</v>
      </c>
      <c r="CK46" s="28" t="s">
        <v>558</v>
      </c>
      <c r="CL46" s="28" t="s">
        <v>782</v>
      </c>
      <c r="CM46" s="28" t="s">
        <v>782</v>
      </c>
      <c r="CN46" s="28" t="s">
        <v>788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28.2" thickBot="1" x14ac:dyDescent="0.35">
      <c r="A47" s="28" t="s">
        <v>607</v>
      </c>
      <c r="B47" s="28" t="s">
        <v>5</v>
      </c>
      <c r="C47" s="28" t="s">
        <v>367</v>
      </c>
      <c r="D47" s="28" t="s">
        <v>232</v>
      </c>
      <c r="E47" s="28">
        <v>244</v>
      </c>
      <c r="F47" s="28" t="s">
        <v>784</v>
      </c>
      <c r="G47" s="28" t="s">
        <v>236</v>
      </c>
      <c r="H47" s="29"/>
      <c r="I47" s="28">
        <v>160702</v>
      </c>
      <c r="J47" s="28" t="s">
        <v>5</v>
      </c>
      <c r="K47" s="28" t="s">
        <v>367</v>
      </c>
      <c r="L47" s="28" t="s">
        <v>232</v>
      </c>
      <c r="M47" s="28" t="s">
        <v>1614</v>
      </c>
      <c r="N47" s="28" t="s">
        <v>768</v>
      </c>
      <c r="O47" s="30">
        <v>81395576</v>
      </c>
      <c r="P47" s="28" t="s">
        <v>1615</v>
      </c>
      <c r="Q47" s="28" t="s">
        <v>1616</v>
      </c>
      <c r="R47" s="31">
        <v>37401</v>
      </c>
      <c r="S47" s="28" t="s">
        <v>769</v>
      </c>
      <c r="T47" s="28" t="s">
        <v>770</v>
      </c>
      <c r="U47" s="28" t="s">
        <v>1617</v>
      </c>
      <c r="V47" s="28" t="s">
        <v>558</v>
      </c>
      <c r="W47" s="28">
        <v>23</v>
      </c>
      <c r="X47" s="28" t="s">
        <v>771</v>
      </c>
      <c r="Y47" s="28" t="s">
        <v>1618</v>
      </c>
      <c r="Z47" s="28" t="s">
        <v>5</v>
      </c>
      <c r="AA47" s="28" t="s">
        <v>367</v>
      </c>
      <c r="AB47" s="28" t="s">
        <v>232</v>
      </c>
      <c r="AC47" s="29"/>
      <c r="AD47" s="28" t="s">
        <v>772</v>
      </c>
      <c r="AE47" s="28" t="s">
        <v>838</v>
      </c>
      <c r="AF47" s="28" t="s">
        <v>773</v>
      </c>
      <c r="AG47" s="28">
        <v>81395576</v>
      </c>
      <c r="AH47" s="31">
        <v>46086</v>
      </c>
      <c r="AI47" s="28" t="s">
        <v>557</v>
      </c>
      <c r="AJ47" s="28" t="s">
        <v>558</v>
      </c>
      <c r="AK47" s="28" t="s">
        <v>558</v>
      </c>
      <c r="AL47" s="28" t="s">
        <v>858</v>
      </c>
      <c r="AM47" s="28" t="s">
        <v>558</v>
      </c>
      <c r="AN47" s="28" t="s">
        <v>558</v>
      </c>
      <c r="AO47" s="31">
        <v>46088</v>
      </c>
      <c r="AP47" s="28" t="s">
        <v>857</v>
      </c>
      <c r="AQ47" s="28" t="s">
        <v>774</v>
      </c>
      <c r="AR47" s="28" t="s">
        <v>585</v>
      </c>
      <c r="AS47" s="28" t="s">
        <v>560</v>
      </c>
      <c r="AT47" s="28" t="s">
        <v>560</v>
      </c>
      <c r="AU47" s="28" t="s">
        <v>775</v>
      </c>
      <c r="AV47" s="28" t="s">
        <v>558</v>
      </c>
      <c r="AW47" s="28" t="s">
        <v>558</v>
      </c>
      <c r="AX47" s="28" t="s">
        <v>585</v>
      </c>
      <c r="AY47" s="28" t="s">
        <v>772</v>
      </c>
      <c r="AZ47" s="28" t="s">
        <v>585</v>
      </c>
      <c r="BA47" s="28" t="s">
        <v>776</v>
      </c>
      <c r="BB47" s="28" t="s">
        <v>777</v>
      </c>
      <c r="BC47" s="28" t="s">
        <v>585</v>
      </c>
      <c r="BD47" s="28" t="s">
        <v>558</v>
      </c>
      <c r="BE47" s="28" t="s">
        <v>558</v>
      </c>
      <c r="BF47" s="28" t="s">
        <v>585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907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46086</v>
      </c>
      <c r="BV47" s="28" t="s">
        <v>786</v>
      </c>
      <c r="BW47" s="31">
        <v>46086</v>
      </c>
      <c r="BX47" s="28" t="s">
        <v>787</v>
      </c>
      <c r="BY47" s="28" t="s">
        <v>808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46031</v>
      </c>
      <c r="CI47" s="31">
        <v>46091</v>
      </c>
      <c r="CJ47" s="28" t="s">
        <v>910</v>
      </c>
      <c r="CK47" s="28" t="s">
        <v>558</v>
      </c>
      <c r="CL47" s="28" t="s">
        <v>782</v>
      </c>
      <c r="CM47" s="28" t="s">
        <v>782</v>
      </c>
      <c r="CN47" s="28" t="s">
        <v>788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 t="s">
        <v>558</v>
      </c>
      <c r="EL47" s="28" t="s">
        <v>558</v>
      </c>
      <c r="EM47" s="28" t="s">
        <v>558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15" thickBot="1" x14ac:dyDescent="0.35">
      <c r="A48" s="28" t="s">
        <v>607</v>
      </c>
      <c r="B48" s="28" t="s">
        <v>5</v>
      </c>
      <c r="C48" s="28" t="s">
        <v>367</v>
      </c>
      <c r="D48" s="28" t="s">
        <v>245</v>
      </c>
      <c r="E48" s="28">
        <v>254</v>
      </c>
      <c r="F48" s="28" t="s">
        <v>784</v>
      </c>
      <c r="G48" s="28" t="s">
        <v>248</v>
      </c>
      <c r="H48" s="29"/>
      <c r="I48" s="28">
        <v>160704</v>
      </c>
      <c r="J48" s="28" t="s">
        <v>5</v>
      </c>
      <c r="K48" s="28" t="s">
        <v>367</v>
      </c>
      <c r="L48" s="28" t="s">
        <v>245</v>
      </c>
      <c r="M48" s="28" t="s">
        <v>1619</v>
      </c>
      <c r="N48" s="28" t="s">
        <v>1620</v>
      </c>
      <c r="O48" s="30" t="s">
        <v>1621</v>
      </c>
      <c r="P48" s="28" t="s">
        <v>1622</v>
      </c>
      <c r="Q48" s="28" t="s">
        <v>1623</v>
      </c>
      <c r="R48" s="31">
        <v>25552</v>
      </c>
      <c r="S48" s="28" t="s">
        <v>769</v>
      </c>
      <c r="T48" s="28" t="s">
        <v>770</v>
      </c>
      <c r="U48" s="28" t="s">
        <v>1624</v>
      </c>
      <c r="V48" s="28" t="s">
        <v>558</v>
      </c>
      <c r="W48" s="28">
        <v>56</v>
      </c>
      <c r="X48" s="28" t="s">
        <v>785</v>
      </c>
      <c r="Y48" s="28" t="s">
        <v>1625</v>
      </c>
      <c r="Z48" s="28" t="s">
        <v>5</v>
      </c>
      <c r="AA48" s="28" t="s">
        <v>367</v>
      </c>
      <c r="AB48" s="28" t="s">
        <v>245</v>
      </c>
      <c r="AC48" s="29"/>
      <c r="AD48" s="28" t="s">
        <v>772</v>
      </c>
      <c r="AE48" s="28" t="s">
        <v>838</v>
      </c>
      <c r="AF48" s="28" t="s">
        <v>773</v>
      </c>
      <c r="AG48" s="28" t="s">
        <v>1626</v>
      </c>
      <c r="AH48" s="31">
        <v>46084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46085</v>
      </c>
      <c r="AP48" s="28" t="s">
        <v>857</v>
      </c>
      <c r="AQ48" s="28" t="s">
        <v>774</v>
      </c>
      <c r="AR48" s="28" t="s">
        <v>585</v>
      </c>
      <c r="AS48" s="28" t="s">
        <v>560</v>
      </c>
      <c r="AT48" s="28" t="s">
        <v>560</v>
      </c>
      <c r="AU48" s="28" t="s">
        <v>775</v>
      </c>
      <c r="AV48" s="28" t="s">
        <v>558</v>
      </c>
      <c r="AW48" s="28" t="s">
        <v>558</v>
      </c>
      <c r="AX48" s="28" t="s">
        <v>585</v>
      </c>
      <c r="AY48" s="28" t="s">
        <v>772</v>
      </c>
      <c r="AZ48" s="28" t="s">
        <v>585</v>
      </c>
      <c r="BA48" s="28" t="s">
        <v>776</v>
      </c>
      <c r="BB48" s="28" t="s">
        <v>777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909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46083</v>
      </c>
      <c r="BV48" s="28" t="s">
        <v>795</v>
      </c>
      <c r="BW48" s="31">
        <v>46083</v>
      </c>
      <c r="BX48" s="28" t="s">
        <v>787</v>
      </c>
      <c r="BY48" s="28" t="s">
        <v>809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46023</v>
      </c>
      <c r="CI48" s="31">
        <v>46088</v>
      </c>
      <c r="CJ48" s="28" t="s">
        <v>796</v>
      </c>
      <c r="CK48" s="28" t="s">
        <v>558</v>
      </c>
      <c r="CL48" s="28" t="s">
        <v>782</v>
      </c>
      <c r="CM48" s="28" t="s">
        <v>782</v>
      </c>
      <c r="CN48" s="28" t="s">
        <v>788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42" thickBot="1" x14ac:dyDescent="0.35">
      <c r="A49" s="28" t="s">
        <v>607</v>
      </c>
      <c r="B49" s="28" t="s">
        <v>5</v>
      </c>
      <c r="C49" s="28" t="s">
        <v>367</v>
      </c>
      <c r="D49" s="28" t="s">
        <v>245</v>
      </c>
      <c r="E49" s="28">
        <v>251</v>
      </c>
      <c r="F49" s="28" t="s">
        <v>807</v>
      </c>
      <c r="G49" s="28" t="s">
        <v>1627</v>
      </c>
      <c r="H49" s="29"/>
      <c r="I49" s="28">
        <v>160704</v>
      </c>
      <c r="J49" s="28" t="s">
        <v>5</v>
      </c>
      <c r="K49" s="28" t="s">
        <v>367</v>
      </c>
      <c r="L49" s="28" t="s">
        <v>245</v>
      </c>
      <c r="M49" s="28" t="s">
        <v>1628</v>
      </c>
      <c r="N49" s="28" t="s">
        <v>768</v>
      </c>
      <c r="O49" s="30">
        <v>48834937</v>
      </c>
      <c r="P49" s="28" t="s">
        <v>1629</v>
      </c>
      <c r="Q49" s="28" t="s">
        <v>1630</v>
      </c>
      <c r="R49" s="31">
        <v>27161</v>
      </c>
      <c r="S49" s="28" t="s">
        <v>769</v>
      </c>
      <c r="T49" s="28" t="s">
        <v>770</v>
      </c>
      <c r="U49" s="28" t="s">
        <v>1617</v>
      </c>
      <c r="V49" s="28" t="s">
        <v>558</v>
      </c>
      <c r="W49" s="28">
        <v>51</v>
      </c>
      <c r="X49" s="28" t="s">
        <v>771</v>
      </c>
      <c r="Y49" s="28" t="s">
        <v>1631</v>
      </c>
      <c r="Z49" s="28" t="s">
        <v>5</v>
      </c>
      <c r="AA49" s="28" t="s">
        <v>367</v>
      </c>
      <c r="AB49" s="28" t="s">
        <v>245</v>
      </c>
      <c r="AC49" s="29"/>
      <c r="AD49" s="28" t="s">
        <v>772</v>
      </c>
      <c r="AE49" s="29"/>
      <c r="AF49" s="28" t="s">
        <v>773</v>
      </c>
      <c r="AG49" s="28">
        <v>48834937</v>
      </c>
      <c r="AH49" s="31">
        <v>46057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46062</v>
      </c>
      <c r="AP49" s="28" t="s">
        <v>857</v>
      </c>
      <c r="AQ49" s="28" t="s">
        <v>774</v>
      </c>
      <c r="AR49" s="28" t="s">
        <v>585</v>
      </c>
      <c r="AS49" s="28" t="s">
        <v>560</v>
      </c>
      <c r="AT49" s="28" t="s">
        <v>560</v>
      </c>
      <c r="AU49" s="28" t="s">
        <v>775</v>
      </c>
      <c r="AV49" s="28" t="s">
        <v>558</v>
      </c>
      <c r="AW49" s="28" t="s">
        <v>558</v>
      </c>
      <c r="AX49" s="28" t="s">
        <v>585</v>
      </c>
      <c r="AY49" s="28" t="s">
        <v>772</v>
      </c>
      <c r="AZ49" s="28" t="s">
        <v>585</v>
      </c>
      <c r="BA49" s="28" t="s">
        <v>776</v>
      </c>
      <c r="BB49" s="28" t="s">
        <v>777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909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46057</v>
      </c>
      <c r="BV49" s="28" t="s">
        <v>778</v>
      </c>
      <c r="BW49" s="31">
        <v>46057</v>
      </c>
      <c r="BX49" s="28" t="s">
        <v>779</v>
      </c>
      <c r="BY49" s="28" t="s">
        <v>808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46338</v>
      </c>
      <c r="CI49" s="31">
        <v>46062</v>
      </c>
      <c r="CJ49" s="28" t="s">
        <v>781</v>
      </c>
      <c r="CK49" s="28" t="s">
        <v>558</v>
      </c>
      <c r="CL49" s="28" t="s">
        <v>782</v>
      </c>
      <c r="CM49" s="28" t="s">
        <v>782</v>
      </c>
      <c r="CN49" s="28" t="s">
        <v>788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>
        <v>1</v>
      </c>
      <c r="EY49" s="31">
        <v>46058</v>
      </c>
      <c r="EZ49" s="28" t="s">
        <v>1632</v>
      </c>
      <c r="FA49" s="28" t="s">
        <v>1633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42" thickBot="1" x14ac:dyDescent="0.35">
      <c r="A50" s="28" t="s">
        <v>607</v>
      </c>
      <c r="B50" s="28" t="s">
        <v>5</v>
      </c>
      <c r="C50" s="28" t="s">
        <v>367</v>
      </c>
      <c r="D50" s="28" t="s">
        <v>257</v>
      </c>
      <c r="E50" s="28">
        <v>6740</v>
      </c>
      <c r="F50" s="28" t="s">
        <v>784</v>
      </c>
      <c r="G50" s="28" t="s">
        <v>300</v>
      </c>
      <c r="H50" s="29"/>
      <c r="I50" s="28">
        <v>160705</v>
      </c>
      <c r="J50" s="28" t="s">
        <v>5</v>
      </c>
      <c r="K50" s="28" t="s">
        <v>367</v>
      </c>
      <c r="L50" s="28" t="s">
        <v>257</v>
      </c>
      <c r="M50" s="28" t="s">
        <v>1051</v>
      </c>
      <c r="N50" s="28" t="s">
        <v>768</v>
      </c>
      <c r="O50" s="30">
        <v>80536267</v>
      </c>
      <c r="P50" s="28" t="s">
        <v>1052</v>
      </c>
      <c r="Q50" s="28" t="s">
        <v>1053</v>
      </c>
      <c r="R50" s="31">
        <v>16749</v>
      </c>
      <c r="S50" s="28" t="s">
        <v>769</v>
      </c>
      <c r="T50" s="28" t="s">
        <v>770</v>
      </c>
      <c r="U50" s="28" t="s">
        <v>921</v>
      </c>
      <c r="V50" s="28" t="s">
        <v>558</v>
      </c>
      <c r="W50" s="28">
        <v>80</v>
      </c>
      <c r="X50" s="28" t="s">
        <v>785</v>
      </c>
      <c r="Y50" s="28" t="s">
        <v>1054</v>
      </c>
      <c r="Z50" s="28" t="s">
        <v>5</v>
      </c>
      <c r="AA50" s="28" t="s">
        <v>367</v>
      </c>
      <c r="AB50" s="28" t="s">
        <v>257</v>
      </c>
      <c r="AC50" s="29"/>
      <c r="AD50" s="28" t="s">
        <v>772</v>
      </c>
      <c r="AE50" s="29"/>
      <c r="AF50" s="28" t="s">
        <v>773</v>
      </c>
      <c r="AG50" s="28">
        <v>80536267</v>
      </c>
      <c r="AH50" s="31">
        <v>46034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46034</v>
      </c>
      <c r="AP50" s="28" t="s">
        <v>857</v>
      </c>
      <c r="AQ50" s="28" t="s">
        <v>774</v>
      </c>
      <c r="AR50" s="28" t="s">
        <v>585</v>
      </c>
      <c r="AS50" s="28" t="s">
        <v>560</v>
      </c>
      <c r="AT50" s="28" t="s">
        <v>560</v>
      </c>
      <c r="AU50" s="28" t="s">
        <v>775</v>
      </c>
      <c r="AV50" s="28" t="s">
        <v>558</v>
      </c>
      <c r="AW50" s="28" t="s">
        <v>558</v>
      </c>
      <c r="AX50" s="28" t="s">
        <v>585</v>
      </c>
      <c r="AY50" s="28" t="s">
        <v>772</v>
      </c>
      <c r="AZ50" s="28" t="s">
        <v>585</v>
      </c>
      <c r="BA50" s="28" t="s">
        <v>776</v>
      </c>
      <c r="BB50" s="28" t="s">
        <v>777</v>
      </c>
      <c r="BC50" s="28" t="s">
        <v>585</v>
      </c>
      <c r="BD50" s="28" t="s">
        <v>558</v>
      </c>
      <c r="BE50" s="28" t="s">
        <v>558</v>
      </c>
      <c r="BF50" s="28" t="s">
        <v>558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909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46011</v>
      </c>
      <c r="BV50" s="28" t="s">
        <v>795</v>
      </c>
      <c r="BW50" s="31">
        <v>46011</v>
      </c>
      <c r="BX50" s="28" t="s">
        <v>779</v>
      </c>
      <c r="BY50" s="28" t="s">
        <v>809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45943</v>
      </c>
      <c r="CI50" s="31">
        <v>46034</v>
      </c>
      <c r="CJ50" s="28" t="s">
        <v>910</v>
      </c>
      <c r="CK50" s="28" t="s">
        <v>558</v>
      </c>
      <c r="CL50" s="28" t="s">
        <v>782</v>
      </c>
      <c r="CM50" s="28" t="s">
        <v>782</v>
      </c>
      <c r="CN50" s="28" t="s">
        <v>788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>
        <v>1</v>
      </c>
      <c r="EL50" s="28" t="s">
        <v>561</v>
      </c>
      <c r="EM50" s="31">
        <v>46031</v>
      </c>
      <c r="EN50" s="28" t="s">
        <v>585</v>
      </c>
      <c r="EO50" s="28" t="s">
        <v>558</v>
      </c>
      <c r="EP50" s="28" t="s">
        <v>549</v>
      </c>
      <c r="EQ50" s="28" t="s">
        <v>558</v>
      </c>
      <c r="ER50" s="28" t="s">
        <v>558</v>
      </c>
      <c r="ES50" s="28" t="s">
        <v>558</v>
      </c>
      <c r="ET50" s="28">
        <v>8</v>
      </c>
      <c r="EU50" s="31">
        <v>46043</v>
      </c>
      <c r="EV50" s="28" t="s">
        <v>558</v>
      </c>
      <c r="EW50" s="28" t="s">
        <v>1055</v>
      </c>
      <c r="EX50" s="28">
        <v>1</v>
      </c>
      <c r="EY50" s="31">
        <v>46034</v>
      </c>
      <c r="EZ50" s="28" t="s">
        <v>783</v>
      </c>
      <c r="FA50" s="28" t="s">
        <v>978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367</v>
      </c>
      <c r="D51" s="28" t="s">
        <v>257</v>
      </c>
      <c r="E51" s="28">
        <v>268</v>
      </c>
      <c r="F51" s="28" t="s">
        <v>767</v>
      </c>
      <c r="G51" s="28" t="s">
        <v>1634</v>
      </c>
      <c r="H51" s="29"/>
      <c r="I51" s="28">
        <v>160705</v>
      </c>
      <c r="J51" s="28" t="s">
        <v>5</v>
      </c>
      <c r="K51" s="28" t="s">
        <v>367</v>
      </c>
      <c r="L51" s="28" t="s">
        <v>257</v>
      </c>
      <c r="M51" s="28" t="s">
        <v>1635</v>
      </c>
      <c r="N51" s="28" t="s">
        <v>768</v>
      </c>
      <c r="O51" s="30">
        <v>48447779</v>
      </c>
      <c r="P51" s="28" t="s">
        <v>1636</v>
      </c>
      <c r="Q51" s="28" t="s">
        <v>1637</v>
      </c>
      <c r="R51" s="31">
        <v>34081</v>
      </c>
      <c r="S51" s="28" t="s">
        <v>769</v>
      </c>
      <c r="T51" s="28" t="s">
        <v>770</v>
      </c>
      <c r="U51" s="28" t="s">
        <v>792</v>
      </c>
      <c r="V51" s="28" t="s">
        <v>558</v>
      </c>
      <c r="W51" s="28">
        <v>32</v>
      </c>
      <c r="X51" s="28" t="s">
        <v>785</v>
      </c>
      <c r="Y51" s="28" t="s">
        <v>1638</v>
      </c>
      <c r="Z51" s="28" t="s">
        <v>5</v>
      </c>
      <c r="AA51" s="28" t="s">
        <v>367</v>
      </c>
      <c r="AB51" s="28" t="s">
        <v>257</v>
      </c>
      <c r="AC51" s="29"/>
      <c r="AD51" s="28" t="s">
        <v>772</v>
      </c>
      <c r="AE51" s="29"/>
      <c r="AF51" s="28" t="s">
        <v>773</v>
      </c>
      <c r="AG51" s="28">
        <v>48447779</v>
      </c>
      <c r="AH51" s="31">
        <v>46108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46109</v>
      </c>
      <c r="AP51" s="28" t="s">
        <v>857</v>
      </c>
      <c r="AQ51" s="28" t="s">
        <v>774</v>
      </c>
      <c r="AR51" s="28" t="s">
        <v>585</v>
      </c>
      <c r="AS51" s="28" t="s">
        <v>560</v>
      </c>
      <c r="AT51" s="28" t="s">
        <v>560</v>
      </c>
      <c r="AU51" s="28" t="s">
        <v>775</v>
      </c>
      <c r="AV51" s="28" t="s">
        <v>558</v>
      </c>
      <c r="AW51" s="28" t="s">
        <v>558</v>
      </c>
      <c r="AX51" s="28" t="s">
        <v>585</v>
      </c>
      <c r="AY51" s="28" t="s">
        <v>772</v>
      </c>
      <c r="AZ51" s="28" t="s">
        <v>585</v>
      </c>
      <c r="BA51" s="28" t="s">
        <v>878</v>
      </c>
      <c r="BB51" s="28" t="s">
        <v>777</v>
      </c>
      <c r="BC51" s="28" t="s">
        <v>560</v>
      </c>
      <c r="BD51" s="28" t="s">
        <v>1639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909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46108</v>
      </c>
      <c r="BV51" s="28" t="s">
        <v>779</v>
      </c>
      <c r="BW51" s="31">
        <v>46108</v>
      </c>
      <c r="BX51" s="28" t="s">
        <v>787</v>
      </c>
      <c r="BY51" s="28" t="s">
        <v>1640</v>
      </c>
      <c r="BZ51" s="28" t="s">
        <v>772</v>
      </c>
      <c r="CA51" s="28" t="s">
        <v>800</v>
      </c>
      <c r="CB51" s="28" t="s">
        <v>1641</v>
      </c>
      <c r="CC51" s="28" t="s">
        <v>1642</v>
      </c>
      <c r="CD51" s="28" t="s">
        <v>558</v>
      </c>
      <c r="CE51" s="28" t="s">
        <v>1643</v>
      </c>
      <c r="CF51" s="28" t="s">
        <v>558</v>
      </c>
      <c r="CG51" s="28">
        <v>84</v>
      </c>
      <c r="CH51" s="31">
        <v>46066</v>
      </c>
      <c r="CI51" s="31">
        <v>46112</v>
      </c>
      <c r="CJ51" s="28" t="s">
        <v>910</v>
      </c>
      <c r="CK51" s="28" t="s">
        <v>558</v>
      </c>
      <c r="CL51" s="28" t="s">
        <v>782</v>
      </c>
      <c r="CM51" s="28" t="s">
        <v>782</v>
      </c>
      <c r="CN51" s="28" t="s">
        <v>788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42" thickBot="1" x14ac:dyDescent="0.35">
      <c r="A52" s="28" t="s">
        <v>607</v>
      </c>
      <c r="B52" s="28" t="s">
        <v>5</v>
      </c>
      <c r="C52" s="28" t="s">
        <v>5</v>
      </c>
      <c r="D52" s="28" t="s">
        <v>18</v>
      </c>
      <c r="E52" s="28">
        <v>101</v>
      </c>
      <c r="F52" s="28" t="s">
        <v>767</v>
      </c>
      <c r="G52" s="28" t="s">
        <v>18</v>
      </c>
      <c r="H52" s="29"/>
      <c r="I52" s="28">
        <v>160303</v>
      </c>
      <c r="J52" s="28" t="s">
        <v>5</v>
      </c>
      <c r="K52" s="28" t="s">
        <v>5</v>
      </c>
      <c r="L52" s="28" t="s">
        <v>19</v>
      </c>
      <c r="M52" s="28" t="s">
        <v>1056</v>
      </c>
      <c r="N52" s="28" t="s">
        <v>768</v>
      </c>
      <c r="O52" s="30">
        <v>5389307</v>
      </c>
      <c r="P52" s="28" t="s">
        <v>1057</v>
      </c>
      <c r="Q52" s="28" t="s">
        <v>1058</v>
      </c>
      <c r="R52" s="31">
        <v>15665</v>
      </c>
      <c r="S52" s="28" t="s">
        <v>769</v>
      </c>
      <c r="T52" s="28" t="s">
        <v>770</v>
      </c>
      <c r="U52" s="28" t="s">
        <v>792</v>
      </c>
      <c r="V52" s="28" t="s">
        <v>558</v>
      </c>
      <c r="W52" s="28">
        <v>83</v>
      </c>
      <c r="X52" s="28" t="s">
        <v>785</v>
      </c>
      <c r="Y52" s="28" t="s">
        <v>1644</v>
      </c>
      <c r="Z52" s="28" t="s">
        <v>1645</v>
      </c>
      <c r="AA52" s="28" t="s">
        <v>1646</v>
      </c>
      <c r="AB52" s="28" t="s">
        <v>1647</v>
      </c>
      <c r="AC52" s="28" t="s">
        <v>772</v>
      </c>
      <c r="AD52" s="28" t="s">
        <v>772</v>
      </c>
      <c r="AE52" s="28" t="s">
        <v>838</v>
      </c>
      <c r="AF52" s="28" t="s">
        <v>773</v>
      </c>
      <c r="AG52" s="28">
        <v>5389307</v>
      </c>
      <c r="AH52" s="31">
        <v>46051</v>
      </c>
      <c r="AI52" s="28" t="s">
        <v>557</v>
      </c>
      <c r="AJ52" s="28" t="s">
        <v>558</v>
      </c>
      <c r="AK52" s="28" t="s">
        <v>558</v>
      </c>
      <c r="AL52" s="28" t="s">
        <v>912</v>
      </c>
      <c r="AM52" s="28" t="s">
        <v>558</v>
      </c>
      <c r="AN52" s="28" t="s">
        <v>558</v>
      </c>
      <c r="AO52" s="31">
        <v>46053</v>
      </c>
      <c r="AP52" s="28" t="s">
        <v>857</v>
      </c>
      <c r="AQ52" s="28" t="s">
        <v>774</v>
      </c>
      <c r="AR52" s="28" t="s">
        <v>585</v>
      </c>
      <c r="AS52" s="28" t="s">
        <v>560</v>
      </c>
      <c r="AT52" s="28" t="s">
        <v>560</v>
      </c>
      <c r="AU52" s="28" t="s">
        <v>775</v>
      </c>
      <c r="AV52" s="28" t="s">
        <v>558</v>
      </c>
      <c r="AW52" s="28" t="s">
        <v>558</v>
      </c>
      <c r="AX52" s="28" t="s">
        <v>585</v>
      </c>
      <c r="AY52" s="28" t="s">
        <v>772</v>
      </c>
      <c r="AZ52" s="28" t="s">
        <v>585</v>
      </c>
      <c r="BA52" s="28" t="s">
        <v>776</v>
      </c>
      <c r="BB52" s="28" t="s">
        <v>798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909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46051</v>
      </c>
      <c r="BV52" s="28" t="s">
        <v>789</v>
      </c>
      <c r="BW52" s="31">
        <v>46051</v>
      </c>
      <c r="BX52" s="28" t="s">
        <v>778</v>
      </c>
      <c r="BY52" s="28" t="s">
        <v>780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46354</v>
      </c>
      <c r="CI52" s="31">
        <v>46055</v>
      </c>
      <c r="CJ52" s="28" t="s">
        <v>781</v>
      </c>
      <c r="CK52" s="28" t="s">
        <v>558</v>
      </c>
      <c r="CL52" s="28" t="s">
        <v>782</v>
      </c>
      <c r="CM52" s="28" t="s">
        <v>782</v>
      </c>
      <c r="CN52" s="28" t="s">
        <v>899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46052</v>
      </c>
      <c r="DA52" s="28" t="s">
        <v>1059</v>
      </c>
      <c r="DB52" s="28" t="s">
        <v>1060</v>
      </c>
      <c r="DC52" s="28" t="s">
        <v>558</v>
      </c>
      <c r="DD52" s="31">
        <v>46055</v>
      </c>
      <c r="DE52" s="28" t="s">
        <v>802</v>
      </c>
      <c r="DF52" s="28" t="s">
        <v>579</v>
      </c>
      <c r="DG52" s="28" t="s">
        <v>558</v>
      </c>
      <c r="DH52" s="28" t="s">
        <v>875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585</v>
      </c>
      <c r="EO52" s="28" t="s">
        <v>558</v>
      </c>
      <c r="EP52" s="28" t="s">
        <v>908</v>
      </c>
      <c r="EQ52" s="28" t="s">
        <v>933</v>
      </c>
      <c r="ER52" s="28" t="s">
        <v>558</v>
      </c>
      <c r="ES52" s="28" t="s">
        <v>558</v>
      </c>
      <c r="ET52" s="28">
        <v>2</v>
      </c>
      <c r="EU52" s="31">
        <v>46055</v>
      </c>
      <c r="EV52" s="28" t="s">
        <v>558</v>
      </c>
      <c r="EW52" s="28" t="s">
        <v>1648</v>
      </c>
      <c r="EX52" s="28">
        <v>1</v>
      </c>
      <c r="EY52" s="31">
        <v>46052</v>
      </c>
      <c r="EZ52" s="28" t="s">
        <v>783</v>
      </c>
      <c r="FA52" s="28" t="s">
        <v>990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585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15" thickBot="1" x14ac:dyDescent="0.35">
      <c r="A53" s="28" t="s">
        <v>607</v>
      </c>
      <c r="B53" s="28" t="s">
        <v>5</v>
      </c>
      <c r="C53" s="28" t="s">
        <v>5</v>
      </c>
      <c r="D53" s="28" t="s">
        <v>143</v>
      </c>
      <c r="E53" s="28">
        <v>109</v>
      </c>
      <c r="F53" s="28" t="s">
        <v>767</v>
      </c>
      <c r="G53" s="28" t="s">
        <v>143</v>
      </c>
      <c r="H53" s="29"/>
      <c r="I53" s="28">
        <v>160305</v>
      </c>
      <c r="J53" s="28" t="s">
        <v>5</v>
      </c>
      <c r="K53" s="28" t="s">
        <v>5</v>
      </c>
      <c r="L53" s="28" t="s">
        <v>144</v>
      </c>
      <c r="M53" s="28" t="s">
        <v>1061</v>
      </c>
      <c r="N53" s="28" t="s">
        <v>768</v>
      </c>
      <c r="O53" s="30">
        <v>62766171</v>
      </c>
      <c r="P53" s="28" t="s">
        <v>1062</v>
      </c>
      <c r="Q53" s="28" t="s">
        <v>1063</v>
      </c>
      <c r="R53" s="31">
        <v>38825</v>
      </c>
      <c r="S53" s="28" t="s">
        <v>769</v>
      </c>
      <c r="T53" s="28" t="s">
        <v>770</v>
      </c>
      <c r="U53" s="28" t="s">
        <v>960</v>
      </c>
      <c r="V53" s="28" t="s">
        <v>558</v>
      </c>
      <c r="W53" s="28">
        <v>19</v>
      </c>
      <c r="X53" s="28" t="s">
        <v>785</v>
      </c>
      <c r="Y53" s="28" t="s">
        <v>1064</v>
      </c>
      <c r="Z53" s="28" t="s">
        <v>5</v>
      </c>
      <c r="AA53" s="28" t="s">
        <v>5</v>
      </c>
      <c r="AB53" s="28" t="s">
        <v>144</v>
      </c>
      <c r="AC53" s="29"/>
      <c r="AD53" s="28" t="s">
        <v>772</v>
      </c>
      <c r="AE53" s="29"/>
      <c r="AF53" s="28" t="s">
        <v>773</v>
      </c>
      <c r="AG53" s="28">
        <v>1372</v>
      </c>
      <c r="AH53" s="31">
        <v>46034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46034</v>
      </c>
      <c r="AP53" s="28" t="s">
        <v>857</v>
      </c>
      <c r="AQ53" s="28" t="s">
        <v>774</v>
      </c>
      <c r="AR53" s="28" t="s">
        <v>585</v>
      </c>
      <c r="AS53" s="28" t="s">
        <v>560</v>
      </c>
      <c r="AT53" s="28" t="s">
        <v>560</v>
      </c>
      <c r="AU53" s="28" t="s">
        <v>775</v>
      </c>
      <c r="AV53" s="28" t="s">
        <v>558</v>
      </c>
      <c r="AW53" s="28" t="s">
        <v>558</v>
      </c>
      <c r="AX53" s="28" t="s">
        <v>585</v>
      </c>
      <c r="AY53" s="28" t="s">
        <v>772</v>
      </c>
      <c r="AZ53" s="28" t="s">
        <v>585</v>
      </c>
      <c r="BA53" s="28" t="s">
        <v>776</v>
      </c>
      <c r="BB53" s="28" t="s">
        <v>798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909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46034</v>
      </c>
      <c r="BV53" s="28" t="s">
        <v>778</v>
      </c>
      <c r="BW53" s="31">
        <v>46034</v>
      </c>
      <c r="BX53" s="28" t="s">
        <v>779</v>
      </c>
      <c r="BY53" s="28" t="s">
        <v>809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45971</v>
      </c>
      <c r="CI53" s="31">
        <v>46056</v>
      </c>
      <c r="CJ53" s="28" t="s">
        <v>781</v>
      </c>
      <c r="CK53" s="28" t="s">
        <v>558</v>
      </c>
      <c r="CL53" s="28" t="s">
        <v>782</v>
      </c>
      <c r="CM53" s="28" t="s">
        <v>782</v>
      </c>
      <c r="CN53" s="28" t="s">
        <v>788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46092</v>
      </c>
      <c r="EH53" s="28" t="s">
        <v>1510</v>
      </c>
      <c r="EI53" s="28" t="s">
        <v>585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15" thickBot="1" x14ac:dyDescent="0.35">
      <c r="A54" s="28" t="s">
        <v>607</v>
      </c>
      <c r="B54" s="28" t="s">
        <v>5</v>
      </c>
      <c r="C54" s="28" t="s">
        <v>5</v>
      </c>
      <c r="D54" s="28" t="s">
        <v>124</v>
      </c>
      <c r="E54" s="28">
        <v>93</v>
      </c>
      <c r="F54" s="28" t="s">
        <v>807</v>
      </c>
      <c r="G54" s="28" t="s">
        <v>1649</v>
      </c>
      <c r="H54" s="29"/>
      <c r="I54" s="28">
        <v>160301</v>
      </c>
      <c r="J54" s="28" t="s">
        <v>5</v>
      </c>
      <c r="K54" s="28" t="s">
        <v>5</v>
      </c>
      <c r="L54" s="28" t="s">
        <v>124</v>
      </c>
      <c r="M54" s="28" t="s">
        <v>1650</v>
      </c>
      <c r="N54" s="28" t="s">
        <v>768</v>
      </c>
      <c r="O54" s="30">
        <v>45177978</v>
      </c>
      <c r="P54" s="28" t="s">
        <v>1651</v>
      </c>
      <c r="Q54" s="28" t="s">
        <v>1652</v>
      </c>
      <c r="R54" s="31">
        <v>31085</v>
      </c>
      <c r="S54" s="28" t="s">
        <v>769</v>
      </c>
      <c r="T54" s="28" t="s">
        <v>770</v>
      </c>
      <c r="U54" s="28" t="s">
        <v>792</v>
      </c>
      <c r="V54" s="28" t="s">
        <v>558</v>
      </c>
      <c r="W54" s="28">
        <v>41</v>
      </c>
      <c r="X54" s="28" t="s">
        <v>771</v>
      </c>
      <c r="Y54" s="28" t="s">
        <v>1653</v>
      </c>
      <c r="Z54" s="28" t="s">
        <v>5</v>
      </c>
      <c r="AA54" s="28" t="s">
        <v>5</v>
      </c>
      <c r="AB54" s="28" t="s">
        <v>124</v>
      </c>
      <c r="AC54" s="29"/>
      <c r="AD54" s="28" t="s">
        <v>772</v>
      </c>
      <c r="AE54" s="28" t="s">
        <v>838</v>
      </c>
      <c r="AF54" s="28" t="s">
        <v>773</v>
      </c>
      <c r="AG54" s="28">
        <v>420714</v>
      </c>
      <c r="AH54" s="31">
        <v>46098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46098</v>
      </c>
      <c r="AP54" s="28" t="s">
        <v>572</v>
      </c>
      <c r="AQ54" s="28" t="s">
        <v>774</v>
      </c>
      <c r="AR54" s="28" t="s">
        <v>585</v>
      </c>
      <c r="AS54" s="28" t="s">
        <v>585</v>
      </c>
      <c r="AT54" s="28" t="s">
        <v>560</v>
      </c>
      <c r="AU54" s="28" t="s">
        <v>790</v>
      </c>
      <c r="AV54" s="28" t="s">
        <v>804</v>
      </c>
      <c r="AW54" s="28" t="s">
        <v>926</v>
      </c>
      <c r="AX54" s="28" t="s">
        <v>585</v>
      </c>
      <c r="AY54" s="28" t="s">
        <v>772</v>
      </c>
      <c r="AZ54" s="28" t="s">
        <v>585</v>
      </c>
      <c r="BA54" s="28" t="s">
        <v>776</v>
      </c>
      <c r="BB54" s="28" t="s">
        <v>777</v>
      </c>
      <c r="BC54" s="28" t="s">
        <v>585</v>
      </c>
      <c r="BD54" s="28" t="s">
        <v>558</v>
      </c>
      <c r="BE54" s="28" t="s">
        <v>558</v>
      </c>
      <c r="BF54" s="28" t="s">
        <v>585</v>
      </c>
      <c r="BG54" s="28" t="s">
        <v>772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909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46098</v>
      </c>
      <c r="BV54" s="28" t="s">
        <v>795</v>
      </c>
      <c r="BW54" s="31">
        <v>46098</v>
      </c>
      <c r="BX54" s="28" t="s">
        <v>787</v>
      </c>
      <c r="BY54" s="28" t="s">
        <v>558</v>
      </c>
      <c r="BZ54" s="28" t="s">
        <v>558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28" t="s">
        <v>558</v>
      </c>
      <c r="CI54" s="28" t="s">
        <v>558</v>
      </c>
      <c r="CJ54" s="28" t="s">
        <v>558</v>
      </c>
      <c r="CK54" s="28" t="s">
        <v>558</v>
      </c>
      <c r="CL54" s="28" t="s">
        <v>558</v>
      </c>
      <c r="CM54" s="28" t="s">
        <v>558</v>
      </c>
      <c r="CN54" s="28" t="s">
        <v>558</v>
      </c>
      <c r="CO54" s="28" t="s">
        <v>558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558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5</v>
      </c>
      <c r="D55" s="28" t="s">
        <v>124</v>
      </c>
      <c r="E55" s="28">
        <v>91</v>
      </c>
      <c r="F55" s="28" t="s">
        <v>812</v>
      </c>
      <c r="G55" s="28" t="s">
        <v>816</v>
      </c>
      <c r="H55" s="29"/>
      <c r="I55" s="28">
        <v>160301</v>
      </c>
      <c r="J55" s="28" t="s">
        <v>5</v>
      </c>
      <c r="K55" s="28" t="s">
        <v>5</v>
      </c>
      <c r="L55" s="28" t="s">
        <v>124</v>
      </c>
      <c r="M55" s="28" t="s">
        <v>1654</v>
      </c>
      <c r="N55" s="28" t="s">
        <v>768</v>
      </c>
      <c r="O55" s="30">
        <v>80390255</v>
      </c>
      <c r="P55" s="28" t="s">
        <v>1655</v>
      </c>
      <c r="Q55" s="28" t="s">
        <v>1656</v>
      </c>
      <c r="R55" s="31">
        <v>28033</v>
      </c>
      <c r="S55" s="28" t="s">
        <v>769</v>
      </c>
      <c r="T55" s="28" t="s">
        <v>770</v>
      </c>
      <c r="U55" s="28" t="s">
        <v>792</v>
      </c>
      <c r="V55" s="28" t="s">
        <v>558</v>
      </c>
      <c r="W55" s="28">
        <v>49</v>
      </c>
      <c r="X55" s="28" t="s">
        <v>785</v>
      </c>
      <c r="Y55" s="28" t="s">
        <v>1657</v>
      </c>
      <c r="Z55" s="28" t="s">
        <v>5</v>
      </c>
      <c r="AA55" s="28" t="s">
        <v>5</v>
      </c>
      <c r="AB55" s="28" t="s">
        <v>124</v>
      </c>
      <c r="AC55" s="29"/>
      <c r="AD55" s="28" t="s">
        <v>772</v>
      </c>
      <c r="AE55" s="29"/>
      <c r="AF55" s="28" t="s">
        <v>773</v>
      </c>
      <c r="AG55" s="28">
        <v>99108</v>
      </c>
      <c r="AH55" s="31">
        <v>46093</v>
      </c>
      <c r="AI55" s="28" t="s">
        <v>557</v>
      </c>
      <c r="AJ55" s="28" t="s">
        <v>558</v>
      </c>
      <c r="AK55" s="28" t="s">
        <v>558</v>
      </c>
      <c r="AL55" s="28" t="s">
        <v>912</v>
      </c>
      <c r="AM55" s="28" t="s">
        <v>558</v>
      </c>
      <c r="AN55" s="28" t="s">
        <v>558</v>
      </c>
      <c r="AO55" s="31">
        <v>46093</v>
      </c>
      <c r="AP55" s="28" t="s">
        <v>572</v>
      </c>
      <c r="AQ55" s="28" t="s">
        <v>774</v>
      </c>
      <c r="AR55" s="28" t="s">
        <v>772</v>
      </c>
      <c r="AS55" s="28" t="s">
        <v>560</v>
      </c>
      <c r="AT55" s="28" t="s">
        <v>585</v>
      </c>
      <c r="AU55" s="28" t="s">
        <v>558</v>
      </c>
      <c r="AV55" s="28" t="s">
        <v>558</v>
      </c>
      <c r="AW55" s="28" t="s">
        <v>558</v>
      </c>
      <c r="AX55" s="28" t="s">
        <v>585</v>
      </c>
      <c r="AY55" s="28" t="s">
        <v>772</v>
      </c>
      <c r="AZ55" s="28" t="s">
        <v>585</v>
      </c>
      <c r="BA55" s="28" t="s">
        <v>776</v>
      </c>
      <c r="BB55" s="28" t="s">
        <v>798</v>
      </c>
      <c r="BC55" s="28" t="s">
        <v>585</v>
      </c>
      <c r="BD55" s="28" t="s">
        <v>558</v>
      </c>
      <c r="BE55" s="28" t="s">
        <v>558</v>
      </c>
      <c r="BF55" s="28" t="s">
        <v>558</v>
      </c>
      <c r="BG55" s="28" t="s">
        <v>772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909</v>
      </c>
      <c r="BQ55" s="28" t="s">
        <v>772</v>
      </c>
      <c r="BR55" s="28" t="s">
        <v>585</v>
      </c>
      <c r="BS55" s="28" t="s">
        <v>585</v>
      </c>
      <c r="BT55" s="28">
        <v>0</v>
      </c>
      <c r="BU55" s="31">
        <v>46092</v>
      </c>
      <c r="BV55" s="28" t="s">
        <v>779</v>
      </c>
      <c r="BW55" s="31">
        <v>46092</v>
      </c>
      <c r="BX55" s="28" t="s">
        <v>787</v>
      </c>
      <c r="BY55" s="28" t="s">
        <v>1658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45940</v>
      </c>
      <c r="CI55" s="31">
        <v>46095</v>
      </c>
      <c r="CJ55" s="28" t="s">
        <v>910</v>
      </c>
      <c r="CK55" s="28" t="s">
        <v>558</v>
      </c>
      <c r="CL55" s="28" t="s">
        <v>819</v>
      </c>
      <c r="CM55" s="28" t="s">
        <v>782</v>
      </c>
      <c r="CN55" s="28" t="s">
        <v>788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46091</v>
      </c>
      <c r="DA55" s="28" t="s">
        <v>1659</v>
      </c>
      <c r="DB55" s="28" t="s">
        <v>558</v>
      </c>
      <c r="DC55" s="28" t="s">
        <v>558</v>
      </c>
      <c r="DD55" s="31">
        <v>46092</v>
      </c>
      <c r="DE55" s="28" t="s">
        <v>802</v>
      </c>
      <c r="DF55" s="28" t="s">
        <v>579</v>
      </c>
      <c r="DG55" s="28" t="s">
        <v>558</v>
      </c>
      <c r="DH55" s="28" t="s">
        <v>803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>
        <v>1</v>
      </c>
      <c r="EL55" s="28" t="s">
        <v>561</v>
      </c>
      <c r="EM55" s="31">
        <v>46121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15" thickBot="1" x14ac:dyDescent="0.35">
      <c r="A56" s="28" t="s">
        <v>607</v>
      </c>
      <c r="B56" s="28" t="s">
        <v>5</v>
      </c>
      <c r="C56" s="28" t="s">
        <v>5</v>
      </c>
      <c r="D56" s="28" t="s">
        <v>124</v>
      </c>
      <c r="E56" s="28">
        <v>91</v>
      </c>
      <c r="F56" s="28" t="s">
        <v>812</v>
      </c>
      <c r="G56" s="28" t="s">
        <v>816</v>
      </c>
      <c r="H56" s="29"/>
      <c r="I56" s="28">
        <v>160301</v>
      </c>
      <c r="J56" s="28" t="s">
        <v>5</v>
      </c>
      <c r="K56" s="28" t="s">
        <v>5</v>
      </c>
      <c r="L56" s="28" t="s">
        <v>124</v>
      </c>
      <c r="M56" s="28" t="s">
        <v>1065</v>
      </c>
      <c r="N56" s="28" t="s">
        <v>768</v>
      </c>
      <c r="O56" s="30">
        <v>80480170</v>
      </c>
      <c r="P56" s="28" t="s">
        <v>1066</v>
      </c>
      <c r="Q56" s="28" t="s">
        <v>1067</v>
      </c>
      <c r="R56" s="31">
        <v>26284</v>
      </c>
      <c r="S56" s="28" t="s">
        <v>769</v>
      </c>
      <c r="T56" s="28" t="s">
        <v>770</v>
      </c>
      <c r="U56" s="28" t="s">
        <v>830</v>
      </c>
      <c r="V56" s="28" t="s">
        <v>558</v>
      </c>
      <c r="W56" s="28">
        <v>54</v>
      </c>
      <c r="X56" s="28" t="s">
        <v>771</v>
      </c>
      <c r="Y56" s="28" t="s">
        <v>1068</v>
      </c>
      <c r="Z56" s="28" t="s">
        <v>5</v>
      </c>
      <c r="AA56" s="28" t="s">
        <v>5</v>
      </c>
      <c r="AB56" s="28" t="s">
        <v>124</v>
      </c>
      <c r="AC56" s="29"/>
      <c r="AD56" s="28" t="s">
        <v>772</v>
      </c>
      <c r="AE56" s="29"/>
      <c r="AF56" s="28" t="s">
        <v>773</v>
      </c>
      <c r="AG56" s="28">
        <v>80480170</v>
      </c>
      <c r="AH56" s="31">
        <v>46041</v>
      </c>
      <c r="AI56" s="28" t="s">
        <v>557</v>
      </c>
      <c r="AJ56" s="28" t="s">
        <v>558</v>
      </c>
      <c r="AK56" s="28" t="s">
        <v>558</v>
      </c>
      <c r="AL56" s="28" t="s">
        <v>912</v>
      </c>
      <c r="AM56" s="28" t="s">
        <v>558</v>
      </c>
      <c r="AN56" s="28" t="s">
        <v>558</v>
      </c>
      <c r="AO56" s="31">
        <v>46041</v>
      </c>
      <c r="AP56" s="28" t="s">
        <v>857</v>
      </c>
      <c r="AQ56" s="28" t="s">
        <v>774</v>
      </c>
      <c r="AR56" s="28" t="s">
        <v>585</v>
      </c>
      <c r="AS56" s="28" t="s">
        <v>560</v>
      </c>
      <c r="AT56" s="28" t="s">
        <v>560</v>
      </c>
      <c r="AU56" s="28" t="s">
        <v>775</v>
      </c>
      <c r="AV56" s="28" t="s">
        <v>558</v>
      </c>
      <c r="AW56" s="28" t="s">
        <v>558</v>
      </c>
      <c r="AX56" s="28" t="s">
        <v>585</v>
      </c>
      <c r="AY56" s="28" t="s">
        <v>772</v>
      </c>
      <c r="AZ56" s="28" t="s">
        <v>585</v>
      </c>
      <c r="BA56" s="28" t="s">
        <v>776</v>
      </c>
      <c r="BB56" s="28" t="s">
        <v>798</v>
      </c>
      <c r="BC56" s="28" t="s">
        <v>585</v>
      </c>
      <c r="BD56" s="28" t="s">
        <v>558</v>
      </c>
      <c r="BE56" s="28" t="s">
        <v>558</v>
      </c>
      <c r="BF56" s="28" t="s">
        <v>585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909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46028</v>
      </c>
      <c r="BV56" s="28" t="s">
        <v>795</v>
      </c>
      <c r="BW56" s="31">
        <v>46028</v>
      </c>
      <c r="BX56" s="28" t="s">
        <v>787</v>
      </c>
      <c r="BY56" s="28" t="s">
        <v>808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45753</v>
      </c>
      <c r="CI56" s="31">
        <v>46044</v>
      </c>
      <c r="CJ56" s="28" t="s">
        <v>910</v>
      </c>
      <c r="CK56" s="28" t="s">
        <v>558</v>
      </c>
      <c r="CL56" s="28" t="s">
        <v>900</v>
      </c>
      <c r="CM56" s="28" t="s">
        <v>782</v>
      </c>
      <c r="CN56" s="28" t="s">
        <v>788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46028</v>
      </c>
      <c r="DA56" s="28" t="s">
        <v>1660</v>
      </c>
      <c r="DB56" s="28" t="s">
        <v>558</v>
      </c>
      <c r="DC56" s="28" t="s">
        <v>558</v>
      </c>
      <c r="DD56" s="31">
        <v>46038</v>
      </c>
      <c r="DE56" s="28" t="s">
        <v>802</v>
      </c>
      <c r="DF56" s="28" t="s">
        <v>579</v>
      </c>
      <c r="DG56" s="28" t="s">
        <v>558</v>
      </c>
      <c r="DH56" s="28" t="s">
        <v>874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46099</v>
      </c>
      <c r="EH56" s="28" t="s">
        <v>1510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46043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5</v>
      </c>
      <c r="D57" s="28" t="s">
        <v>124</v>
      </c>
      <c r="E57" s="28">
        <v>91</v>
      </c>
      <c r="F57" s="28" t="s">
        <v>812</v>
      </c>
      <c r="G57" s="28" t="s">
        <v>816</v>
      </c>
      <c r="H57" s="29"/>
      <c r="I57" s="28">
        <v>160301</v>
      </c>
      <c r="J57" s="28" t="s">
        <v>5</v>
      </c>
      <c r="K57" s="28" t="s">
        <v>5</v>
      </c>
      <c r="L57" s="28" t="s">
        <v>124</v>
      </c>
      <c r="M57" s="28" t="s">
        <v>1661</v>
      </c>
      <c r="N57" s="28" t="s">
        <v>768</v>
      </c>
      <c r="O57" s="30">
        <v>5704926</v>
      </c>
      <c r="P57" s="28" t="s">
        <v>1662</v>
      </c>
      <c r="Q57" s="28" t="s">
        <v>1663</v>
      </c>
      <c r="R57" s="31">
        <v>21980</v>
      </c>
      <c r="S57" s="28" t="s">
        <v>769</v>
      </c>
      <c r="T57" s="28" t="s">
        <v>770</v>
      </c>
      <c r="U57" s="28" t="s">
        <v>792</v>
      </c>
      <c r="V57" s="28" t="s">
        <v>558</v>
      </c>
      <c r="W57" s="28">
        <v>65</v>
      </c>
      <c r="X57" s="28" t="s">
        <v>771</v>
      </c>
      <c r="Y57" s="28" t="s">
        <v>1664</v>
      </c>
      <c r="Z57" s="28" t="s">
        <v>5</v>
      </c>
      <c r="AA57" s="28" t="s">
        <v>5</v>
      </c>
      <c r="AB57" s="28" t="s">
        <v>124</v>
      </c>
      <c r="AC57" s="29"/>
      <c r="AD57" s="28" t="s">
        <v>772</v>
      </c>
      <c r="AE57" s="29"/>
      <c r="AF57" s="28" t="s">
        <v>773</v>
      </c>
      <c r="AG57" s="28">
        <v>22859</v>
      </c>
      <c r="AH57" s="31">
        <v>46056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46056</v>
      </c>
      <c r="AP57" s="28" t="s">
        <v>857</v>
      </c>
      <c r="AQ57" s="28" t="s">
        <v>774</v>
      </c>
      <c r="AR57" s="28" t="s">
        <v>585</v>
      </c>
      <c r="AS57" s="28" t="s">
        <v>560</v>
      </c>
      <c r="AT57" s="28" t="s">
        <v>560</v>
      </c>
      <c r="AU57" s="28" t="s">
        <v>775</v>
      </c>
      <c r="AV57" s="28" t="s">
        <v>558</v>
      </c>
      <c r="AW57" s="28" t="s">
        <v>558</v>
      </c>
      <c r="AX57" s="28" t="s">
        <v>585</v>
      </c>
      <c r="AY57" s="28" t="s">
        <v>772</v>
      </c>
      <c r="AZ57" s="28" t="s">
        <v>585</v>
      </c>
      <c r="BA57" s="28" t="s">
        <v>776</v>
      </c>
      <c r="BB57" s="28" t="s">
        <v>798</v>
      </c>
      <c r="BC57" s="28" t="s">
        <v>585</v>
      </c>
      <c r="BD57" s="28" t="s">
        <v>558</v>
      </c>
      <c r="BE57" s="28" t="s">
        <v>558</v>
      </c>
      <c r="BF57" s="28" t="s">
        <v>585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909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46039</v>
      </c>
      <c r="BV57" s="28" t="s">
        <v>795</v>
      </c>
      <c r="BW57" s="31">
        <v>46039</v>
      </c>
      <c r="BX57" s="28" t="s">
        <v>787</v>
      </c>
      <c r="BY57" s="28" t="s">
        <v>809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45672</v>
      </c>
      <c r="CI57" s="31">
        <v>46059</v>
      </c>
      <c r="CJ57" s="28" t="s">
        <v>910</v>
      </c>
      <c r="CK57" s="28" t="s">
        <v>558</v>
      </c>
      <c r="CL57" s="28" t="s">
        <v>782</v>
      </c>
      <c r="CM57" s="28" t="s">
        <v>782</v>
      </c>
      <c r="CN57" s="28" t="s">
        <v>788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>
        <v>1</v>
      </c>
      <c r="EL57" s="28" t="s">
        <v>561</v>
      </c>
      <c r="EM57" s="31">
        <v>46058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5</v>
      </c>
      <c r="D58" s="28" t="s">
        <v>124</v>
      </c>
      <c r="E58" s="28">
        <v>91</v>
      </c>
      <c r="F58" s="28" t="s">
        <v>812</v>
      </c>
      <c r="G58" s="28" t="s">
        <v>816</v>
      </c>
      <c r="H58" s="29"/>
      <c r="I58" s="28">
        <v>160301</v>
      </c>
      <c r="J58" s="28" t="s">
        <v>5</v>
      </c>
      <c r="K58" s="28" t="s">
        <v>5</v>
      </c>
      <c r="L58" s="28" t="s">
        <v>124</v>
      </c>
      <c r="M58" s="28" t="s">
        <v>1069</v>
      </c>
      <c r="N58" s="28" t="s">
        <v>768</v>
      </c>
      <c r="O58" s="30">
        <v>47749763</v>
      </c>
      <c r="P58" s="28" t="s">
        <v>1070</v>
      </c>
      <c r="Q58" s="28" t="s">
        <v>1071</v>
      </c>
      <c r="R58" s="31">
        <v>33627</v>
      </c>
      <c r="S58" s="28" t="s">
        <v>769</v>
      </c>
      <c r="T58" s="28" t="s">
        <v>770</v>
      </c>
      <c r="U58" s="28" t="s">
        <v>792</v>
      </c>
      <c r="V58" s="28" t="s">
        <v>558</v>
      </c>
      <c r="W58" s="28">
        <v>33</v>
      </c>
      <c r="X58" s="28" t="s">
        <v>785</v>
      </c>
      <c r="Y58" s="28" t="s">
        <v>982</v>
      </c>
      <c r="Z58" s="28" t="s">
        <v>5</v>
      </c>
      <c r="AA58" s="28" t="s">
        <v>5</v>
      </c>
      <c r="AB58" s="28" t="s">
        <v>124</v>
      </c>
      <c r="AC58" s="29"/>
      <c r="AD58" s="28" t="s">
        <v>772</v>
      </c>
      <c r="AE58" s="29"/>
      <c r="AF58" s="28" t="s">
        <v>773</v>
      </c>
      <c r="AG58" s="28">
        <v>47749763</v>
      </c>
      <c r="AH58" s="31">
        <v>46028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46028</v>
      </c>
      <c r="AP58" s="28" t="s">
        <v>857</v>
      </c>
      <c r="AQ58" s="28" t="s">
        <v>774</v>
      </c>
      <c r="AR58" s="28" t="s">
        <v>772</v>
      </c>
      <c r="AS58" s="28" t="s">
        <v>560</v>
      </c>
      <c r="AT58" s="28" t="s">
        <v>560</v>
      </c>
      <c r="AU58" s="28" t="s">
        <v>790</v>
      </c>
      <c r="AV58" s="28" t="s">
        <v>804</v>
      </c>
      <c r="AW58" s="28" t="s">
        <v>791</v>
      </c>
      <c r="AX58" s="28" t="s">
        <v>585</v>
      </c>
      <c r="AY58" s="28" t="s">
        <v>772</v>
      </c>
      <c r="AZ58" s="28" t="s">
        <v>585</v>
      </c>
      <c r="BA58" s="28" t="s">
        <v>776</v>
      </c>
      <c r="BB58" s="28" t="s">
        <v>798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909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46022</v>
      </c>
      <c r="BV58" s="28" t="s">
        <v>786</v>
      </c>
      <c r="BW58" s="31">
        <v>46022</v>
      </c>
      <c r="BX58" s="28" t="s">
        <v>787</v>
      </c>
      <c r="BY58" s="28" t="s">
        <v>809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45858</v>
      </c>
      <c r="CI58" s="31">
        <v>46031</v>
      </c>
      <c r="CJ58" s="28" t="s">
        <v>781</v>
      </c>
      <c r="CK58" s="28" t="s">
        <v>558</v>
      </c>
      <c r="CL58" s="28" t="s">
        <v>782</v>
      </c>
      <c r="CM58" s="28" t="s">
        <v>782</v>
      </c>
      <c r="CN58" s="28" t="s">
        <v>788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46022</v>
      </c>
      <c r="DA58" s="28" t="s">
        <v>1665</v>
      </c>
      <c r="DB58" s="28" t="s">
        <v>558</v>
      </c>
      <c r="DC58" s="28" t="s">
        <v>558</v>
      </c>
      <c r="DD58" s="31">
        <v>46028</v>
      </c>
      <c r="DE58" s="28" t="s">
        <v>802</v>
      </c>
      <c r="DF58" s="28" t="s">
        <v>916</v>
      </c>
      <c r="DG58" s="28" t="s">
        <v>558</v>
      </c>
      <c r="DH58" s="28" t="s">
        <v>558</v>
      </c>
      <c r="DI58" s="28" t="s">
        <v>803</v>
      </c>
      <c r="DJ58" s="28" t="s">
        <v>874</v>
      </c>
      <c r="DK58" s="28" t="s">
        <v>558</v>
      </c>
      <c r="DL58" s="28" t="s">
        <v>558</v>
      </c>
      <c r="DM58" s="28" t="s">
        <v>803</v>
      </c>
      <c r="DN58" s="28" t="s">
        <v>803</v>
      </c>
      <c r="DO58" s="28" t="s">
        <v>558</v>
      </c>
      <c r="DP58" s="28" t="s">
        <v>803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803</v>
      </c>
      <c r="DY58" s="28" t="s">
        <v>874</v>
      </c>
      <c r="DZ58" s="28" t="s">
        <v>558</v>
      </c>
      <c r="EA58" s="28" t="s">
        <v>874</v>
      </c>
      <c r="EB58" s="28" t="s">
        <v>874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46086</v>
      </c>
      <c r="EH58" s="28" t="s">
        <v>1510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46037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46096</v>
      </c>
      <c r="EZ58" s="28" t="s">
        <v>783</v>
      </c>
      <c r="FA58" s="28" t="s">
        <v>1666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55.8" thickBot="1" x14ac:dyDescent="0.35">
      <c r="A59" s="28" t="s">
        <v>607</v>
      </c>
      <c r="B59" s="28" t="s">
        <v>5</v>
      </c>
      <c r="C59" s="28" t="s">
        <v>5</v>
      </c>
      <c r="D59" s="28" t="s">
        <v>124</v>
      </c>
      <c r="E59" s="28">
        <v>91</v>
      </c>
      <c r="F59" s="28" t="s">
        <v>812</v>
      </c>
      <c r="G59" s="28" t="s">
        <v>816</v>
      </c>
      <c r="H59" s="29"/>
      <c r="I59" s="28">
        <v>160301</v>
      </c>
      <c r="J59" s="28" t="s">
        <v>5</v>
      </c>
      <c r="K59" s="28" t="s">
        <v>5</v>
      </c>
      <c r="L59" s="28" t="s">
        <v>124</v>
      </c>
      <c r="M59" s="28" t="s">
        <v>1072</v>
      </c>
      <c r="N59" s="28" t="s">
        <v>768</v>
      </c>
      <c r="O59" s="30">
        <v>48468000</v>
      </c>
      <c r="P59" s="28" t="s">
        <v>1073</v>
      </c>
      <c r="Q59" s="28" t="s">
        <v>1074</v>
      </c>
      <c r="R59" s="31">
        <v>32765</v>
      </c>
      <c r="S59" s="28" t="s">
        <v>769</v>
      </c>
      <c r="T59" s="28" t="s">
        <v>770</v>
      </c>
      <c r="U59" s="28" t="s">
        <v>792</v>
      </c>
      <c r="V59" s="28" t="s">
        <v>558</v>
      </c>
      <c r="W59" s="28">
        <v>36</v>
      </c>
      <c r="X59" s="28" t="s">
        <v>785</v>
      </c>
      <c r="Y59" s="28" t="s">
        <v>1075</v>
      </c>
      <c r="Z59" s="28" t="s">
        <v>5</v>
      </c>
      <c r="AA59" s="28" t="s">
        <v>5</v>
      </c>
      <c r="AB59" s="28" t="s">
        <v>124</v>
      </c>
      <c r="AC59" s="29"/>
      <c r="AD59" s="28" t="s">
        <v>772</v>
      </c>
      <c r="AE59" s="29"/>
      <c r="AF59" s="28" t="s">
        <v>773</v>
      </c>
      <c r="AG59" s="28">
        <v>48468000</v>
      </c>
      <c r="AH59" s="31">
        <v>46037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46037</v>
      </c>
      <c r="AP59" s="28" t="s">
        <v>572</v>
      </c>
      <c r="AQ59" s="28" t="s">
        <v>774</v>
      </c>
      <c r="AR59" s="28" t="s">
        <v>585</v>
      </c>
      <c r="AS59" s="28" t="s">
        <v>560</v>
      </c>
      <c r="AT59" s="28" t="s">
        <v>560</v>
      </c>
      <c r="AU59" s="28" t="s">
        <v>775</v>
      </c>
      <c r="AV59" s="28" t="s">
        <v>558</v>
      </c>
      <c r="AW59" s="28" t="s">
        <v>558</v>
      </c>
      <c r="AX59" s="28" t="s">
        <v>585</v>
      </c>
      <c r="AY59" s="28" t="s">
        <v>772</v>
      </c>
      <c r="AZ59" s="28" t="s">
        <v>585</v>
      </c>
      <c r="BA59" s="28" t="s">
        <v>776</v>
      </c>
      <c r="BB59" s="28" t="s">
        <v>798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772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909</v>
      </c>
      <c r="BQ59" s="28" t="s">
        <v>772</v>
      </c>
      <c r="BR59" s="28" t="s">
        <v>772</v>
      </c>
      <c r="BS59" s="28" t="s">
        <v>772</v>
      </c>
      <c r="BT59" s="28">
        <v>0</v>
      </c>
      <c r="BU59" s="31">
        <v>46036</v>
      </c>
      <c r="BV59" s="28" t="s">
        <v>789</v>
      </c>
      <c r="BW59" s="31">
        <v>46036</v>
      </c>
      <c r="BX59" s="28" t="s">
        <v>787</v>
      </c>
      <c r="BY59" s="28" t="s">
        <v>810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45940</v>
      </c>
      <c r="CI59" s="31">
        <v>46044</v>
      </c>
      <c r="CJ59" s="28" t="s">
        <v>781</v>
      </c>
      <c r="CK59" s="28" t="s">
        <v>558</v>
      </c>
      <c r="CL59" s="28" t="s">
        <v>922</v>
      </c>
      <c r="CM59" s="28" t="s">
        <v>782</v>
      </c>
      <c r="CN59" s="28" t="s">
        <v>788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31">
        <v>46036</v>
      </c>
      <c r="DA59" s="28" t="s">
        <v>1667</v>
      </c>
      <c r="DB59" s="28" t="s">
        <v>558</v>
      </c>
      <c r="DC59" s="28" t="s">
        <v>558</v>
      </c>
      <c r="DD59" s="31">
        <v>46041</v>
      </c>
      <c r="DE59" s="28" t="s">
        <v>802</v>
      </c>
      <c r="DF59" s="28" t="s">
        <v>579</v>
      </c>
      <c r="DG59" s="28" t="s">
        <v>558</v>
      </c>
      <c r="DH59" s="28" t="s">
        <v>803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31">
        <v>46099</v>
      </c>
      <c r="EH59" s="28" t="s">
        <v>1510</v>
      </c>
      <c r="EI59" s="28" t="s">
        <v>560</v>
      </c>
      <c r="EJ59" s="28" t="s">
        <v>1668</v>
      </c>
      <c r="EK59" s="28">
        <v>1</v>
      </c>
      <c r="EL59" s="28" t="s">
        <v>561</v>
      </c>
      <c r="EM59" s="31">
        <v>46037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>
        <v>1</v>
      </c>
      <c r="EY59" s="31">
        <v>46068</v>
      </c>
      <c r="EZ59" s="28" t="s">
        <v>783</v>
      </c>
      <c r="FA59" s="28" t="s">
        <v>1669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15" thickBot="1" x14ac:dyDescent="0.35">
      <c r="A60" s="28" t="s">
        <v>607</v>
      </c>
      <c r="B60" s="28" t="s">
        <v>5</v>
      </c>
      <c r="C60" s="28" t="s">
        <v>5</v>
      </c>
      <c r="D60" s="28" t="s">
        <v>124</v>
      </c>
      <c r="E60" s="28">
        <v>91</v>
      </c>
      <c r="F60" s="28" t="s">
        <v>812</v>
      </c>
      <c r="G60" s="28" t="s">
        <v>816</v>
      </c>
      <c r="H60" s="29"/>
      <c r="I60" s="28">
        <v>160301</v>
      </c>
      <c r="J60" s="28" t="s">
        <v>5</v>
      </c>
      <c r="K60" s="28" t="s">
        <v>5</v>
      </c>
      <c r="L60" s="28" t="s">
        <v>124</v>
      </c>
      <c r="M60" s="28" t="s">
        <v>1432</v>
      </c>
      <c r="N60" s="28" t="s">
        <v>768</v>
      </c>
      <c r="O60" s="30">
        <v>60186988</v>
      </c>
      <c r="P60" s="28" t="s">
        <v>1433</v>
      </c>
      <c r="Q60" s="28" t="s">
        <v>1434</v>
      </c>
      <c r="R60" s="31">
        <v>32878</v>
      </c>
      <c r="S60" s="28" t="s">
        <v>769</v>
      </c>
      <c r="T60" s="28" t="s">
        <v>770</v>
      </c>
      <c r="U60" s="28" t="s">
        <v>792</v>
      </c>
      <c r="V60" s="28" t="s">
        <v>558</v>
      </c>
      <c r="W60" s="28">
        <v>36</v>
      </c>
      <c r="X60" s="28" t="s">
        <v>785</v>
      </c>
      <c r="Y60" s="28" t="s">
        <v>1435</v>
      </c>
      <c r="Z60" s="28" t="s">
        <v>5</v>
      </c>
      <c r="AA60" s="28" t="s">
        <v>5</v>
      </c>
      <c r="AB60" s="28" t="s">
        <v>124</v>
      </c>
      <c r="AC60" s="29"/>
      <c r="AD60" s="28" t="s">
        <v>772</v>
      </c>
      <c r="AE60" s="28" t="s">
        <v>838</v>
      </c>
      <c r="AF60" s="28" t="s">
        <v>773</v>
      </c>
      <c r="AG60" s="28">
        <v>328077</v>
      </c>
      <c r="AH60" s="31">
        <v>46032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46032</v>
      </c>
      <c r="AP60" s="28" t="s">
        <v>857</v>
      </c>
      <c r="AQ60" s="28" t="s">
        <v>774</v>
      </c>
      <c r="AR60" s="28" t="s">
        <v>585</v>
      </c>
      <c r="AS60" s="28" t="s">
        <v>560</v>
      </c>
      <c r="AT60" s="28" t="s">
        <v>560</v>
      </c>
      <c r="AU60" s="28" t="s">
        <v>775</v>
      </c>
      <c r="AV60" s="28" t="s">
        <v>558</v>
      </c>
      <c r="AW60" s="28" t="s">
        <v>558</v>
      </c>
      <c r="AX60" s="28" t="s">
        <v>585</v>
      </c>
      <c r="AY60" s="28" t="s">
        <v>772</v>
      </c>
      <c r="AZ60" s="28" t="s">
        <v>585</v>
      </c>
      <c r="BA60" s="28" t="s">
        <v>776</v>
      </c>
      <c r="BB60" s="28" t="s">
        <v>798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907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46032</v>
      </c>
      <c r="BV60" s="28" t="s">
        <v>786</v>
      </c>
      <c r="BW60" s="31">
        <v>46032</v>
      </c>
      <c r="BX60" s="28" t="s">
        <v>779</v>
      </c>
      <c r="BY60" s="28" t="s">
        <v>810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46296</v>
      </c>
      <c r="CI60" s="31">
        <v>46098</v>
      </c>
      <c r="CJ60" s="28" t="s">
        <v>781</v>
      </c>
      <c r="CK60" s="28" t="s">
        <v>558</v>
      </c>
      <c r="CL60" s="28" t="s">
        <v>782</v>
      </c>
      <c r="CM60" s="28" t="s">
        <v>782</v>
      </c>
      <c r="CN60" s="28" t="s">
        <v>788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5</v>
      </c>
      <c r="D61" s="28" t="s">
        <v>124</v>
      </c>
      <c r="E61" s="28">
        <v>91</v>
      </c>
      <c r="F61" s="28" t="s">
        <v>812</v>
      </c>
      <c r="G61" s="28" t="s">
        <v>816</v>
      </c>
      <c r="H61" s="29"/>
      <c r="I61" s="28">
        <v>160301</v>
      </c>
      <c r="J61" s="28" t="s">
        <v>5</v>
      </c>
      <c r="K61" s="28" t="s">
        <v>5</v>
      </c>
      <c r="L61" s="28" t="s">
        <v>124</v>
      </c>
      <c r="M61" s="28" t="s">
        <v>1670</v>
      </c>
      <c r="N61" s="28" t="s">
        <v>768</v>
      </c>
      <c r="O61" s="30">
        <v>5710293</v>
      </c>
      <c r="P61" s="28" t="s">
        <v>1671</v>
      </c>
      <c r="Q61" s="28" t="s">
        <v>1672</v>
      </c>
      <c r="R61" s="31">
        <v>24881</v>
      </c>
      <c r="S61" s="28" t="s">
        <v>769</v>
      </c>
      <c r="T61" s="28" t="s">
        <v>770</v>
      </c>
      <c r="U61" s="28" t="s">
        <v>792</v>
      </c>
      <c r="V61" s="28" t="s">
        <v>558</v>
      </c>
      <c r="W61" s="28">
        <v>58</v>
      </c>
      <c r="X61" s="28" t="s">
        <v>785</v>
      </c>
      <c r="Y61" s="28" t="s">
        <v>1673</v>
      </c>
      <c r="Z61" s="28" t="s">
        <v>5</v>
      </c>
      <c r="AA61" s="28" t="s">
        <v>5</v>
      </c>
      <c r="AB61" s="28" t="s">
        <v>124</v>
      </c>
      <c r="AC61" s="29"/>
      <c r="AD61" s="28" t="s">
        <v>772</v>
      </c>
      <c r="AE61" s="29"/>
      <c r="AF61" s="28" t="s">
        <v>773</v>
      </c>
      <c r="AG61" s="28">
        <v>3217</v>
      </c>
      <c r="AH61" s="31">
        <v>46112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46112</v>
      </c>
      <c r="AP61" s="28" t="s">
        <v>857</v>
      </c>
      <c r="AQ61" s="28" t="s">
        <v>774</v>
      </c>
      <c r="AR61" s="28" t="s">
        <v>585</v>
      </c>
      <c r="AS61" s="28" t="s">
        <v>585</v>
      </c>
      <c r="AT61" s="28" t="s">
        <v>585</v>
      </c>
      <c r="AU61" s="28" t="s">
        <v>558</v>
      </c>
      <c r="AV61" s="28" t="s">
        <v>558</v>
      </c>
      <c r="AW61" s="28" t="s">
        <v>558</v>
      </c>
      <c r="AX61" s="28" t="s">
        <v>585</v>
      </c>
      <c r="AY61" s="28" t="s">
        <v>585</v>
      </c>
      <c r="AZ61" s="28" t="s">
        <v>558</v>
      </c>
      <c r="BA61" s="28" t="s">
        <v>935</v>
      </c>
      <c r="BB61" s="28" t="s">
        <v>779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909</v>
      </c>
      <c r="BQ61" s="28" t="s">
        <v>772</v>
      </c>
      <c r="BR61" s="28" t="s">
        <v>585</v>
      </c>
      <c r="BS61" s="28" t="s">
        <v>585</v>
      </c>
      <c r="BT61" s="28">
        <v>0</v>
      </c>
      <c r="BU61" s="31">
        <v>46106</v>
      </c>
      <c r="BV61" s="28" t="s">
        <v>778</v>
      </c>
      <c r="BW61" s="31">
        <v>46106</v>
      </c>
      <c r="BX61" s="28" t="s">
        <v>787</v>
      </c>
      <c r="BY61" s="28" t="s">
        <v>558</v>
      </c>
      <c r="BZ61" s="28" t="s">
        <v>558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28" t="s">
        <v>558</v>
      </c>
      <c r="CI61" s="28" t="s">
        <v>558</v>
      </c>
      <c r="CJ61" s="28" t="s">
        <v>558</v>
      </c>
      <c r="CK61" s="28" t="s">
        <v>558</v>
      </c>
      <c r="CL61" s="28" t="s">
        <v>558</v>
      </c>
      <c r="CM61" s="28" t="s">
        <v>558</v>
      </c>
      <c r="CN61" s="28" t="s">
        <v>558</v>
      </c>
      <c r="CO61" s="28" t="s">
        <v>558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558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585</v>
      </c>
      <c r="EO61" s="28" t="s">
        <v>558</v>
      </c>
      <c r="EP61" s="28" t="s">
        <v>549</v>
      </c>
      <c r="EQ61" s="28" t="s">
        <v>558</v>
      </c>
      <c r="ER61" s="28" t="s">
        <v>558</v>
      </c>
      <c r="ES61" s="28" t="s">
        <v>558</v>
      </c>
      <c r="ET61" s="28">
        <v>1</v>
      </c>
      <c r="EU61" s="31">
        <v>46112</v>
      </c>
      <c r="EV61" s="28" t="s">
        <v>558</v>
      </c>
      <c r="EW61" s="28" t="s">
        <v>1674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55.8" thickBot="1" x14ac:dyDescent="0.35">
      <c r="A62" s="28" t="s">
        <v>607</v>
      </c>
      <c r="B62" s="28" t="s">
        <v>5</v>
      </c>
      <c r="C62" s="28" t="s">
        <v>5</v>
      </c>
      <c r="D62" s="28" t="s">
        <v>124</v>
      </c>
      <c r="E62" s="28">
        <v>91</v>
      </c>
      <c r="F62" s="28" t="s">
        <v>812</v>
      </c>
      <c r="G62" s="28" t="s">
        <v>816</v>
      </c>
      <c r="H62" s="29"/>
      <c r="I62" s="28">
        <v>160301</v>
      </c>
      <c r="J62" s="28" t="s">
        <v>5</v>
      </c>
      <c r="K62" s="28" t="s">
        <v>5</v>
      </c>
      <c r="L62" s="28" t="s">
        <v>124</v>
      </c>
      <c r="M62" s="28" t="s">
        <v>1675</v>
      </c>
      <c r="N62" s="28" t="s">
        <v>768</v>
      </c>
      <c r="O62" s="30">
        <v>42740685</v>
      </c>
      <c r="P62" s="28" t="s">
        <v>1676</v>
      </c>
      <c r="Q62" s="28" t="s">
        <v>1677</v>
      </c>
      <c r="R62" s="31">
        <v>30978</v>
      </c>
      <c r="S62" s="28" t="s">
        <v>769</v>
      </c>
      <c r="T62" s="28" t="s">
        <v>770</v>
      </c>
      <c r="U62" s="28" t="s">
        <v>792</v>
      </c>
      <c r="V62" s="28" t="s">
        <v>558</v>
      </c>
      <c r="W62" s="28">
        <v>41</v>
      </c>
      <c r="X62" s="28" t="s">
        <v>785</v>
      </c>
      <c r="Y62" s="28" t="s">
        <v>1678</v>
      </c>
      <c r="Z62" s="28" t="s">
        <v>5</v>
      </c>
      <c r="AA62" s="28" t="s">
        <v>5</v>
      </c>
      <c r="AB62" s="28" t="s">
        <v>124</v>
      </c>
      <c r="AC62" s="29"/>
      <c r="AD62" s="28" t="s">
        <v>772</v>
      </c>
      <c r="AE62" s="29"/>
      <c r="AF62" s="28" t="s">
        <v>773</v>
      </c>
      <c r="AG62" s="28">
        <v>38009</v>
      </c>
      <c r="AH62" s="31">
        <v>46057</v>
      </c>
      <c r="AI62" s="28" t="s">
        <v>557</v>
      </c>
      <c r="AJ62" s="28" t="s">
        <v>558</v>
      </c>
      <c r="AK62" s="28" t="s">
        <v>558</v>
      </c>
      <c r="AL62" s="28" t="s">
        <v>912</v>
      </c>
      <c r="AM62" s="28" t="s">
        <v>558</v>
      </c>
      <c r="AN62" s="28" t="s">
        <v>558</v>
      </c>
      <c r="AO62" s="31">
        <v>46057</v>
      </c>
      <c r="AP62" s="28" t="s">
        <v>857</v>
      </c>
      <c r="AQ62" s="28" t="s">
        <v>774</v>
      </c>
      <c r="AR62" s="28" t="s">
        <v>585</v>
      </c>
      <c r="AS62" s="28" t="s">
        <v>560</v>
      </c>
      <c r="AT62" s="28" t="s">
        <v>560</v>
      </c>
      <c r="AU62" s="28" t="s">
        <v>775</v>
      </c>
      <c r="AV62" s="28" t="s">
        <v>558</v>
      </c>
      <c r="AW62" s="28" t="s">
        <v>558</v>
      </c>
      <c r="AX62" s="28" t="s">
        <v>560</v>
      </c>
      <c r="AY62" s="28" t="s">
        <v>772</v>
      </c>
      <c r="AZ62" s="28" t="s">
        <v>560</v>
      </c>
      <c r="BA62" s="28" t="s">
        <v>776</v>
      </c>
      <c r="BB62" s="28" t="s">
        <v>798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909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46013</v>
      </c>
      <c r="BV62" s="28" t="s">
        <v>778</v>
      </c>
      <c r="BW62" s="31">
        <v>46013</v>
      </c>
      <c r="BX62" s="28" t="s">
        <v>787</v>
      </c>
      <c r="BY62" s="28" t="s">
        <v>1679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45981</v>
      </c>
      <c r="CI62" s="31">
        <v>46088</v>
      </c>
      <c r="CJ62" s="28" t="s">
        <v>781</v>
      </c>
      <c r="CK62" s="28" t="s">
        <v>558</v>
      </c>
      <c r="CL62" s="28" t="s">
        <v>900</v>
      </c>
      <c r="CM62" s="28" t="s">
        <v>782</v>
      </c>
      <c r="CN62" s="28" t="s">
        <v>788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31">
        <v>45985</v>
      </c>
      <c r="DA62" s="28" t="s">
        <v>1680</v>
      </c>
      <c r="DB62" s="28" t="s">
        <v>558</v>
      </c>
      <c r="DC62" s="28" t="s">
        <v>558</v>
      </c>
      <c r="DD62" s="31">
        <v>45988</v>
      </c>
      <c r="DE62" s="28" t="s">
        <v>802</v>
      </c>
      <c r="DF62" s="28" t="s">
        <v>916</v>
      </c>
      <c r="DG62" s="28" t="s">
        <v>558</v>
      </c>
      <c r="DH62" s="28" t="s">
        <v>558</v>
      </c>
      <c r="DI62" s="28" t="s">
        <v>803</v>
      </c>
      <c r="DJ62" s="28" t="s">
        <v>874</v>
      </c>
      <c r="DK62" s="28" t="s">
        <v>558</v>
      </c>
      <c r="DL62" s="28" t="s">
        <v>558</v>
      </c>
      <c r="DM62" s="28" t="s">
        <v>803</v>
      </c>
      <c r="DN62" s="28" t="s">
        <v>803</v>
      </c>
      <c r="DO62" s="28" t="s">
        <v>558</v>
      </c>
      <c r="DP62" s="28" t="s">
        <v>803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803</v>
      </c>
      <c r="DY62" s="28" t="s">
        <v>874</v>
      </c>
      <c r="DZ62" s="28" t="s">
        <v>558</v>
      </c>
      <c r="EA62" s="28" t="s">
        <v>874</v>
      </c>
      <c r="EB62" s="28" t="s">
        <v>874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>
        <v>1</v>
      </c>
      <c r="EL62" s="28" t="s">
        <v>561</v>
      </c>
      <c r="EM62" s="31">
        <v>46058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>
        <v>1</v>
      </c>
      <c r="EY62" s="31">
        <v>46068</v>
      </c>
      <c r="EZ62" s="28" t="s">
        <v>783</v>
      </c>
      <c r="FA62" s="28" t="s">
        <v>1669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55.8" thickBot="1" x14ac:dyDescent="0.35">
      <c r="A63" s="28" t="s">
        <v>607</v>
      </c>
      <c r="B63" s="28" t="s">
        <v>5</v>
      </c>
      <c r="C63" s="28" t="s">
        <v>5</v>
      </c>
      <c r="D63" s="28" t="s">
        <v>124</v>
      </c>
      <c r="E63" s="28">
        <v>91</v>
      </c>
      <c r="F63" s="28" t="s">
        <v>812</v>
      </c>
      <c r="G63" s="28" t="s">
        <v>816</v>
      </c>
      <c r="H63" s="29"/>
      <c r="I63" s="28">
        <v>160301</v>
      </c>
      <c r="J63" s="28" t="s">
        <v>5</v>
      </c>
      <c r="K63" s="28" t="s">
        <v>5</v>
      </c>
      <c r="L63" s="28" t="s">
        <v>124</v>
      </c>
      <c r="M63" s="28" t="s">
        <v>1076</v>
      </c>
      <c r="N63" s="28" t="s">
        <v>768</v>
      </c>
      <c r="O63" s="30">
        <v>60564015</v>
      </c>
      <c r="P63" s="28" t="s">
        <v>1077</v>
      </c>
      <c r="Q63" s="28" t="s">
        <v>1078</v>
      </c>
      <c r="R63" s="31">
        <v>37722</v>
      </c>
      <c r="S63" s="28" t="s">
        <v>769</v>
      </c>
      <c r="T63" s="28" t="s">
        <v>770</v>
      </c>
      <c r="U63" s="28" t="s">
        <v>792</v>
      </c>
      <c r="V63" s="28" t="s">
        <v>558</v>
      </c>
      <c r="W63" s="28">
        <v>22</v>
      </c>
      <c r="X63" s="28" t="s">
        <v>785</v>
      </c>
      <c r="Y63" s="28" t="s">
        <v>1079</v>
      </c>
      <c r="Z63" s="28" t="s">
        <v>5</v>
      </c>
      <c r="AA63" s="28" t="s">
        <v>5</v>
      </c>
      <c r="AB63" s="28" t="s">
        <v>124</v>
      </c>
      <c r="AC63" s="29"/>
      <c r="AD63" s="28" t="s">
        <v>772</v>
      </c>
      <c r="AE63" s="29"/>
      <c r="AF63" s="28" t="s">
        <v>773</v>
      </c>
      <c r="AG63" s="28">
        <v>94839</v>
      </c>
      <c r="AH63" s="31">
        <v>46029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46029</v>
      </c>
      <c r="AP63" s="28" t="s">
        <v>857</v>
      </c>
      <c r="AQ63" s="28" t="s">
        <v>774</v>
      </c>
      <c r="AR63" s="28" t="s">
        <v>585</v>
      </c>
      <c r="AS63" s="28" t="s">
        <v>560</v>
      </c>
      <c r="AT63" s="28" t="s">
        <v>560</v>
      </c>
      <c r="AU63" s="28" t="s">
        <v>775</v>
      </c>
      <c r="AV63" s="28" t="s">
        <v>558</v>
      </c>
      <c r="AW63" s="28" t="s">
        <v>558</v>
      </c>
      <c r="AX63" s="28" t="s">
        <v>585</v>
      </c>
      <c r="AY63" s="28" t="s">
        <v>772</v>
      </c>
      <c r="AZ63" s="28" t="s">
        <v>585</v>
      </c>
      <c r="BA63" s="28" t="s">
        <v>776</v>
      </c>
      <c r="BB63" s="28" t="s">
        <v>798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909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46028</v>
      </c>
      <c r="BV63" s="28" t="s">
        <v>778</v>
      </c>
      <c r="BW63" s="31">
        <v>46028</v>
      </c>
      <c r="BX63" s="28" t="s">
        <v>787</v>
      </c>
      <c r="BY63" s="28" t="s">
        <v>810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45757</v>
      </c>
      <c r="CI63" s="31">
        <v>46031</v>
      </c>
      <c r="CJ63" s="28" t="s">
        <v>781</v>
      </c>
      <c r="CK63" s="28" t="s">
        <v>558</v>
      </c>
      <c r="CL63" s="28" t="s">
        <v>782</v>
      </c>
      <c r="CM63" s="28" t="s">
        <v>782</v>
      </c>
      <c r="CN63" s="28" t="s">
        <v>788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46028</v>
      </c>
      <c r="DA63" s="28" t="s">
        <v>1681</v>
      </c>
      <c r="DB63" s="28" t="s">
        <v>558</v>
      </c>
      <c r="DC63" s="28" t="s">
        <v>558</v>
      </c>
      <c r="DD63" s="31">
        <v>46037</v>
      </c>
      <c r="DE63" s="28" t="s">
        <v>802</v>
      </c>
      <c r="DF63" s="28" t="s">
        <v>916</v>
      </c>
      <c r="DG63" s="28" t="s">
        <v>558</v>
      </c>
      <c r="DH63" s="28" t="s">
        <v>558</v>
      </c>
      <c r="DI63" s="28" t="s">
        <v>803</v>
      </c>
      <c r="DJ63" s="28" t="s">
        <v>874</v>
      </c>
      <c r="DK63" s="28" t="s">
        <v>558</v>
      </c>
      <c r="DL63" s="28" t="s">
        <v>558</v>
      </c>
      <c r="DM63" s="28" t="s">
        <v>803</v>
      </c>
      <c r="DN63" s="28" t="s">
        <v>803</v>
      </c>
      <c r="DO63" s="28" t="s">
        <v>558</v>
      </c>
      <c r="DP63" s="28" t="s">
        <v>803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803</v>
      </c>
      <c r="DY63" s="28" t="s">
        <v>874</v>
      </c>
      <c r="DZ63" s="28" t="s">
        <v>558</v>
      </c>
      <c r="EA63" s="28" t="s">
        <v>874</v>
      </c>
      <c r="EB63" s="28" t="s">
        <v>874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46087</v>
      </c>
      <c r="EH63" s="28" t="s">
        <v>1510</v>
      </c>
      <c r="EI63" s="28" t="s">
        <v>585</v>
      </c>
      <c r="EJ63" s="28" t="s">
        <v>558</v>
      </c>
      <c r="EK63" s="28">
        <v>1</v>
      </c>
      <c r="EL63" s="28" t="s">
        <v>561</v>
      </c>
      <c r="EM63" s="31">
        <v>46037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>
        <v>1</v>
      </c>
      <c r="EY63" s="31">
        <v>46068</v>
      </c>
      <c r="EZ63" s="28" t="s">
        <v>783</v>
      </c>
      <c r="FA63" s="28" t="s">
        <v>1669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55.8" thickBot="1" x14ac:dyDescent="0.35">
      <c r="A64" s="28" t="s">
        <v>607</v>
      </c>
      <c r="B64" s="28" t="s">
        <v>5</v>
      </c>
      <c r="C64" s="28" t="s">
        <v>5</v>
      </c>
      <c r="D64" s="28" t="s">
        <v>124</v>
      </c>
      <c r="E64" s="28">
        <v>91</v>
      </c>
      <c r="F64" s="28" t="s">
        <v>812</v>
      </c>
      <c r="G64" s="28" t="s">
        <v>816</v>
      </c>
      <c r="H64" s="29"/>
      <c r="I64" s="28">
        <v>160301</v>
      </c>
      <c r="J64" s="28" t="s">
        <v>5</v>
      </c>
      <c r="K64" s="28" t="s">
        <v>5</v>
      </c>
      <c r="L64" s="28" t="s">
        <v>124</v>
      </c>
      <c r="M64" s="28" t="s">
        <v>1080</v>
      </c>
      <c r="N64" s="28" t="s">
        <v>768</v>
      </c>
      <c r="O64" s="30">
        <v>48880630</v>
      </c>
      <c r="P64" s="28" t="s">
        <v>1081</v>
      </c>
      <c r="Q64" s="28" t="s">
        <v>1082</v>
      </c>
      <c r="R64" s="31">
        <v>34794</v>
      </c>
      <c r="S64" s="28" t="s">
        <v>769</v>
      </c>
      <c r="T64" s="28" t="s">
        <v>770</v>
      </c>
      <c r="U64" s="28" t="s">
        <v>792</v>
      </c>
      <c r="V64" s="28" t="s">
        <v>558</v>
      </c>
      <c r="W64" s="28">
        <v>30</v>
      </c>
      <c r="X64" s="28" t="s">
        <v>785</v>
      </c>
      <c r="Y64" s="28" t="s">
        <v>1083</v>
      </c>
      <c r="Z64" s="28" t="s">
        <v>5</v>
      </c>
      <c r="AA64" s="28" t="s">
        <v>5</v>
      </c>
      <c r="AB64" s="28" t="s">
        <v>124</v>
      </c>
      <c r="AC64" s="29"/>
      <c r="AD64" s="28" t="s">
        <v>772</v>
      </c>
      <c r="AE64" s="29"/>
      <c r="AF64" s="28" t="s">
        <v>773</v>
      </c>
      <c r="AG64" s="28">
        <v>48880630</v>
      </c>
      <c r="AH64" s="31">
        <v>46046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46046</v>
      </c>
      <c r="AP64" s="28" t="s">
        <v>572</v>
      </c>
      <c r="AQ64" s="28" t="s">
        <v>774</v>
      </c>
      <c r="AR64" s="28" t="s">
        <v>585</v>
      </c>
      <c r="AS64" s="28" t="s">
        <v>560</v>
      </c>
      <c r="AT64" s="28" t="s">
        <v>585</v>
      </c>
      <c r="AU64" s="28" t="s">
        <v>558</v>
      </c>
      <c r="AV64" s="28" t="s">
        <v>558</v>
      </c>
      <c r="AW64" s="28" t="s">
        <v>558</v>
      </c>
      <c r="AX64" s="28" t="s">
        <v>585</v>
      </c>
      <c r="AY64" s="28" t="s">
        <v>772</v>
      </c>
      <c r="AZ64" s="28" t="s">
        <v>585</v>
      </c>
      <c r="BA64" s="28" t="s">
        <v>776</v>
      </c>
      <c r="BB64" s="28" t="s">
        <v>798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772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909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46046</v>
      </c>
      <c r="BV64" s="28" t="s">
        <v>786</v>
      </c>
      <c r="BW64" s="31">
        <v>46046</v>
      </c>
      <c r="BX64" s="28" t="s">
        <v>787</v>
      </c>
      <c r="BY64" s="28" t="s">
        <v>810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45987</v>
      </c>
      <c r="CI64" s="31">
        <v>46048</v>
      </c>
      <c r="CJ64" s="28" t="s">
        <v>781</v>
      </c>
      <c r="CK64" s="28" t="s">
        <v>558</v>
      </c>
      <c r="CL64" s="28" t="s">
        <v>900</v>
      </c>
      <c r="CM64" s="28" t="s">
        <v>782</v>
      </c>
      <c r="CN64" s="28" t="s">
        <v>788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46046</v>
      </c>
      <c r="DA64" s="28" t="s">
        <v>1682</v>
      </c>
      <c r="DB64" s="28" t="s">
        <v>558</v>
      </c>
      <c r="DC64" s="28" t="s">
        <v>558</v>
      </c>
      <c r="DD64" s="31">
        <v>46050</v>
      </c>
      <c r="DE64" s="28" t="s">
        <v>802</v>
      </c>
      <c r="DF64" s="28" t="s">
        <v>916</v>
      </c>
      <c r="DG64" s="28" t="s">
        <v>558</v>
      </c>
      <c r="DH64" s="28" t="s">
        <v>558</v>
      </c>
      <c r="DI64" s="28" t="s">
        <v>803</v>
      </c>
      <c r="DJ64" s="28" t="s">
        <v>874</v>
      </c>
      <c r="DK64" s="28" t="s">
        <v>558</v>
      </c>
      <c r="DL64" s="28" t="s">
        <v>558</v>
      </c>
      <c r="DM64" s="28" t="s">
        <v>803</v>
      </c>
      <c r="DN64" s="28" t="s">
        <v>803</v>
      </c>
      <c r="DO64" s="28" t="s">
        <v>558</v>
      </c>
      <c r="DP64" s="28" t="s">
        <v>803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803</v>
      </c>
      <c r="DY64" s="28" t="s">
        <v>874</v>
      </c>
      <c r="DZ64" s="28" t="s">
        <v>558</v>
      </c>
      <c r="EA64" s="28" t="s">
        <v>874</v>
      </c>
      <c r="EB64" s="28" t="s">
        <v>874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46105</v>
      </c>
      <c r="EH64" s="28" t="s">
        <v>1510</v>
      </c>
      <c r="EI64" s="28" t="s">
        <v>585</v>
      </c>
      <c r="EJ64" s="28" t="s">
        <v>558</v>
      </c>
      <c r="EK64" s="28">
        <v>1</v>
      </c>
      <c r="EL64" s="28" t="s">
        <v>561</v>
      </c>
      <c r="EM64" s="31">
        <v>46058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>
        <v>1</v>
      </c>
      <c r="EY64" s="31">
        <v>46068</v>
      </c>
      <c r="EZ64" s="28" t="s">
        <v>783</v>
      </c>
      <c r="FA64" s="28" t="s">
        <v>1669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69.599999999999994" thickBot="1" x14ac:dyDescent="0.35">
      <c r="A65" s="28" t="s">
        <v>607</v>
      </c>
      <c r="B65" s="28" t="s">
        <v>5</v>
      </c>
      <c r="C65" s="28" t="s">
        <v>5</v>
      </c>
      <c r="D65" s="28" t="s">
        <v>124</v>
      </c>
      <c r="E65" s="28">
        <v>91</v>
      </c>
      <c r="F65" s="28" t="s">
        <v>812</v>
      </c>
      <c r="G65" s="28" t="s">
        <v>816</v>
      </c>
      <c r="H65" s="29"/>
      <c r="I65" s="28">
        <v>160301</v>
      </c>
      <c r="J65" s="28" t="s">
        <v>5</v>
      </c>
      <c r="K65" s="28" t="s">
        <v>5</v>
      </c>
      <c r="L65" s="28" t="s">
        <v>124</v>
      </c>
      <c r="M65" s="28" t="s">
        <v>1683</v>
      </c>
      <c r="N65" s="28" t="s">
        <v>768</v>
      </c>
      <c r="O65" s="30">
        <v>44787973</v>
      </c>
      <c r="P65" s="28" t="s">
        <v>1684</v>
      </c>
      <c r="Q65" s="28" t="s">
        <v>1685</v>
      </c>
      <c r="R65" s="31">
        <v>16210</v>
      </c>
      <c r="S65" s="28" t="s">
        <v>769</v>
      </c>
      <c r="T65" s="28" t="s">
        <v>770</v>
      </c>
      <c r="U65" s="28" t="s">
        <v>792</v>
      </c>
      <c r="V65" s="28" t="s">
        <v>558</v>
      </c>
      <c r="W65" s="28">
        <v>81</v>
      </c>
      <c r="X65" s="28" t="s">
        <v>771</v>
      </c>
      <c r="Y65" s="28" t="s">
        <v>1686</v>
      </c>
      <c r="Z65" s="28" t="s">
        <v>5</v>
      </c>
      <c r="AA65" s="28" t="s">
        <v>5</v>
      </c>
      <c r="AB65" s="28" t="s">
        <v>124</v>
      </c>
      <c r="AC65" s="29"/>
      <c r="AD65" s="28" t="s">
        <v>772</v>
      </c>
      <c r="AE65" s="29"/>
      <c r="AF65" s="28" t="s">
        <v>773</v>
      </c>
      <c r="AG65" s="28">
        <v>9140</v>
      </c>
      <c r="AH65" s="31">
        <v>46083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46083</v>
      </c>
      <c r="AP65" s="28" t="s">
        <v>572</v>
      </c>
      <c r="AQ65" s="28" t="s">
        <v>774</v>
      </c>
      <c r="AR65" s="28" t="s">
        <v>585</v>
      </c>
      <c r="AS65" s="28" t="s">
        <v>560</v>
      </c>
      <c r="AT65" s="28" t="s">
        <v>560</v>
      </c>
      <c r="AU65" s="28" t="s">
        <v>775</v>
      </c>
      <c r="AV65" s="28" t="s">
        <v>558</v>
      </c>
      <c r="AW65" s="28" t="s">
        <v>558</v>
      </c>
      <c r="AX65" s="28" t="s">
        <v>585</v>
      </c>
      <c r="AY65" s="28" t="s">
        <v>772</v>
      </c>
      <c r="AZ65" s="28" t="s">
        <v>585</v>
      </c>
      <c r="BA65" s="28" t="s">
        <v>776</v>
      </c>
      <c r="BB65" s="28" t="s">
        <v>798</v>
      </c>
      <c r="BC65" s="28" t="s">
        <v>585</v>
      </c>
      <c r="BD65" s="28" t="s">
        <v>558</v>
      </c>
      <c r="BE65" s="28" t="s">
        <v>558</v>
      </c>
      <c r="BF65" s="28" t="s">
        <v>585</v>
      </c>
      <c r="BG65" s="28" t="s">
        <v>772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909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46081</v>
      </c>
      <c r="BV65" s="28" t="s">
        <v>778</v>
      </c>
      <c r="BW65" s="31">
        <v>46081</v>
      </c>
      <c r="BX65" s="28" t="s">
        <v>787</v>
      </c>
      <c r="BY65" s="28" t="s">
        <v>808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45767</v>
      </c>
      <c r="CI65" s="31">
        <v>46088</v>
      </c>
      <c r="CJ65" s="28" t="s">
        <v>781</v>
      </c>
      <c r="CK65" s="28" t="s">
        <v>558</v>
      </c>
      <c r="CL65" s="28" t="s">
        <v>782</v>
      </c>
      <c r="CM65" s="28" t="s">
        <v>782</v>
      </c>
      <c r="CN65" s="28" t="s">
        <v>788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46081</v>
      </c>
      <c r="DA65" s="28" t="s">
        <v>1687</v>
      </c>
      <c r="DB65" s="28" t="s">
        <v>558</v>
      </c>
      <c r="DC65" s="28" t="s">
        <v>558</v>
      </c>
      <c r="DD65" s="31">
        <v>46090</v>
      </c>
      <c r="DE65" s="28" t="s">
        <v>802</v>
      </c>
      <c r="DF65" s="28" t="s">
        <v>916</v>
      </c>
      <c r="DG65" s="28" t="s">
        <v>558</v>
      </c>
      <c r="DH65" s="28" t="s">
        <v>558</v>
      </c>
      <c r="DI65" s="28" t="s">
        <v>803</v>
      </c>
      <c r="DJ65" s="28" t="s">
        <v>874</v>
      </c>
      <c r="DK65" s="28" t="s">
        <v>558</v>
      </c>
      <c r="DL65" s="28" t="s">
        <v>558</v>
      </c>
      <c r="DM65" s="28" t="s">
        <v>803</v>
      </c>
      <c r="DN65" s="28" t="s">
        <v>803</v>
      </c>
      <c r="DO65" s="28" t="s">
        <v>558</v>
      </c>
      <c r="DP65" s="28" t="s">
        <v>803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803</v>
      </c>
      <c r="DY65" s="28" t="s">
        <v>874</v>
      </c>
      <c r="DZ65" s="28" t="s">
        <v>558</v>
      </c>
      <c r="EA65" s="28" t="s">
        <v>874</v>
      </c>
      <c r="EB65" s="28" t="s">
        <v>874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>
        <v>1</v>
      </c>
      <c r="EL65" s="28" t="s">
        <v>561</v>
      </c>
      <c r="EM65" s="31">
        <v>46087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>
        <v>1</v>
      </c>
      <c r="EY65" s="31">
        <v>46096</v>
      </c>
      <c r="EZ65" s="28" t="s">
        <v>783</v>
      </c>
      <c r="FA65" s="28" t="s">
        <v>1688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69.599999999999994" thickBot="1" x14ac:dyDescent="0.35">
      <c r="A66" s="28" t="s">
        <v>607</v>
      </c>
      <c r="B66" s="28" t="s">
        <v>5</v>
      </c>
      <c r="C66" s="28" t="s">
        <v>5</v>
      </c>
      <c r="D66" s="28" t="s">
        <v>124</v>
      </c>
      <c r="E66" s="28">
        <v>91</v>
      </c>
      <c r="F66" s="28" t="s">
        <v>812</v>
      </c>
      <c r="G66" s="28" t="s">
        <v>816</v>
      </c>
      <c r="H66" s="29"/>
      <c r="I66" s="28">
        <v>160301</v>
      </c>
      <c r="J66" s="28" t="s">
        <v>5</v>
      </c>
      <c r="K66" s="28" t="s">
        <v>5</v>
      </c>
      <c r="L66" s="28" t="s">
        <v>124</v>
      </c>
      <c r="M66" s="28" t="s">
        <v>1689</v>
      </c>
      <c r="N66" s="28" t="s">
        <v>768</v>
      </c>
      <c r="O66" s="30">
        <v>45188410</v>
      </c>
      <c r="P66" s="28" t="s">
        <v>1690</v>
      </c>
      <c r="Q66" s="28" t="s">
        <v>1691</v>
      </c>
      <c r="R66" s="31">
        <v>27849</v>
      </c>
      <c r="S66" s="28" t="s">
        <v>769</v>
      </c>
      <c r="T66" s="28" t="s">
        <v>770</v>
      </c>
      <c r="U66" s="28" t="s">
        <v>830</v>
      </c>
      <c r="V66" s="28" t="s">
        <v>558</v>
      </c>
      <c r="W66" s="28">
        <v>49</v>
      </c>
      <c r="X66" s="28" t="s">
        <v>771</v>
      </c>
      <c r="Y66" s="28" t="s">
        <v>1692</v>
      </c>
      <c r="Z66" s="28" t="s">
        <v>5</v>
      </c>
      <c r="AA66" s="28" t="s">
        <v>5</v>
      </c>
      <c r="AB66" s="28" t="s">
        <v>124</v>
      </c>
      <c r="AC66" s="29"/>
      <c r="AD66" s="28" t="s">
        <v>772</v>
      </c>
      <c r="AE66" s="29"/>
      <c r="AF66" s="28" t="s">
        <v>773</v>
      </c>
      <c r="AG66" s="28">
        <v>106176</v>
      </c>
      <c r="AH66" s="31">
        <v>46074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46074</v>
      </c>
      <c r="AP66" s="28" t="s">
        <v>857</v>
      </c>
      <c r="AQ66" s="28" t="s">
        <v>774</v>
      </c>
      <c r="AR66" s="28" t="s">
        <v>585</v>
      </c>
      <c r="AS66" s="28" t="s">
        <v>560</v>
      </c>
      <c r="AT66" s="28" t="s">
        <v>560</v>
      </c>
      <c r="AU66" s="28" t="s">
        <v>775</v>
      </c>
      <c r="AV66" s="28" t="s">
        <v>558</v>
      </c>
      <c r="AW66" s="28" t="s">
        <v>558</v>
      </c>
      <c r="AX66" s="28" t="s">
        <v>585</v>
      </c>
      <c r="AY66" s="28" t="s">
        <v>772</v>
      </c>
      <c r="AZ66" s="28" t="s">
        <v>560</v>
      </c>
      <c r="BA66" s="28" t="s">
        <v>776</v>
      </c>
      <c r="BB66" s="28" t="s">
        <v>798</v>
      </c>
      <c r="BC66" s="28" t="s">
        <v>585</v>
      </c>
      <c r="BD66" s="28" t="s">
        <v>558</v>
      </c>
      <c r="BE66" s="28" t="s">
        <v>558</v>
      </c>
      <c r="BF66" s="28" t="s">
        <v>585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909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46073</v>
      </c>
      <c r="BV66" s="28" t="s">
        <v>778</v>
      </c>
      <c r="BW66" s="31">
        <v>46073</v>
      </c>
      <c r="BX66" s="28" t="s">
        <v>787</v>
      </c>
      <c r="BY66" s="28" t="s">
        <v>808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46073</v>
      </c>
      <c r="CI66" s="31">
        <v>46079</v>
      </c>
      <c r="CJ66" s="28" t="s">
        <v>781</v>
      </c>
      <c r="CK66" s="28" t="s">
        <v>558</v>
      </c>
      <c r="CL66" s="28" t="s">
        <v>782</v>
      </c>
      <c r="CM66" s="28" t="s">
        <v>782</v>
      </c>
      <c r="CN66" s="28" t="s">
        <v>788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>
        <v>1</v>
      </c>
      <c r="EL66" s="28" t="s">
        <v>561</v>
      </c>
      <c r="EM66" s="31">
        <v>46087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>
        <v>1</v>
      </c>
      <c r="EY66" s="31">
        <v>46090</v>
      </c>
      <c r="EZ66" s="28" t="s">
        <v>783</v>
      </c>
      <c r="FA66" s="28" t="s">
        <v>1688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15" thickBot="1" x14ac:dyDescent="0.35">
      <c r="A67" s="28" t="s">
        <v>607</v>
      </c>
      <c r="B67" s="28" t="s">
        <v>5</v>
      </c>
      <c r="C67" s="28" t="s">
        <v>5</v>
      </c>
      <c r="D67" s="28" t="s">
        <v>124</v>
      </c>
      <c r="E67" s="28">
        <v>91</v>
      </c>
      <c r="F67" s="28" t="s">
        <v>812</v>
      </c>
      <c r="G67" s="28" t="s">
        <v>816</v>
      </c>
      <c r="H67" s="29"/>
      <c r="I67" s="28">
        <v>160301</v>
      </c>
      <c r="J67" s="28" t="s">
        <v>5</v>
      </c>
      <c r="K67" s="28" t="s">
        <v>5</v>
      </c>
      <c r="L67" s="28" t="s">
        <v>124</v>
      </c>
      <c r="M67" s="28" t="s">
        <v>1084</v>
      </c>
      <c r="N67" s="28" t="s">
        <v>768</v>
      </c>
      <c r="O67" s="30">
        <v>80480162</v>
      </c>
      <c r="P67" s="28" t="s">
        <v>992</v>
      </c>
      <c r="Q67" s="28" t="s">
        <v>1085</v>
      </c>
      <c r="R67" s="31">
        <v>24425</v>
      </c>
      <c r="S67" s="28" t="s">
        <v>769</v>
      </c>
      <c r="T67" s="28" t="s">
        <v>770</v>
      </c>
      <c r="U67" s="28" t="s">
        <v>880</v>
      </c>
      <c r="V67" s="28" t="s">
        <v>558</v>
      </c>
      <c r="W67" s="28">
        <v>59</v>
      </c>
      <c r="X67" s="28" t="s">
        <v>785</v>
      </c>
      <c r="Y67" s="28" t="s">
        <v>1068</v>
      </c>
      <c r="Z67" s="28" t="s">
        <v>5</v>
      </c>
      <c r="AA67" s="28" t="s">
        <v>5</v>
      </c>
      <c r="AB67" s="28" t="s">
        <v>124</v>
      </c>
      <c r="AC67" s="29"/>
      <c r="AD67" s="28" t="s">
        <v>772</v>
      </c>
      <c r="AE67" s="29"/>
      <c r="AF67" s="28" t="s">
        <v>773</v>
      </c>
      <c r="AG67" s="28">
        <v>80480162</v>
      </c>
      <c r="AH67" s="31">
        <v>46049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46049</v>
      </c>
      <c r="AP67" s="28" t="s">
        <v>857</v>
      </c>
      <c r="AQ67" s="28" t="s">
        <v>774</v>
      </c>
      <c r="AR67" s="28" t="s">
        <v>585</v>
      </c>
      <c r="AS67" s="28" t="s">
        <v>560</v>
      </c>
      <c r="AT67" s="28" t="s">
        <v>560</v>
      </c>
      <c r="AU67" s="28" t="s">
        <v>775</v>
      </c>
      <c r="AV67" s="28" t="s">
        <v>558</v>
      </c>
      <c r="AW67" s="28" t="s">
        <v>558</v>
      </c>
      <c r="AX67" s="28" t="s">
        <v>585</v>
      </c>
      <c r="AY67" s="28" t="s">
        <v>772</v>
      </c>
      <c r="AZ67" s="28" t="s">
        <v>585</v>
      </c>
      <c r="BA67" s="28" t="s">
        <v>776</v>
      </c>
      <c r="BB67" s="28" t="s">
        <v>798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909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46044</v>
      </c>
      <c r="BV67" s="28" t="s">
        <v>786</v>
      </c>
      <c r="BW67" s="31">
        <v>46044</v>
      </c>
      <c r="BX67" s="28" t="s">
        <v>787</v>
      </c>
      <c r="BY67" s="28" t="s">
        <v>809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46011</v>
      </c>
      <c r="CI67" s="31">
        <v>46051</v>
      </c>
      <c r="CJ67" s="28" t="s">
        <v>781</v>
      </c>
      <c r="CK67" s="28" t="s">
        <v>558</v>
      </c>
      <c r="CL67" s="28" t="s">
        <v>782</v>
      </c>
      <c r="CM67" s="28" t="s">
        <v>782</v>
      </c>
      <c r="CN67" s="28" t="s">
        <v>899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46044</v>
      </c>
      <c r="DA67" s="28" t="s">
        <v>1693</v>
      </c>
      <c r="DB67" s="28" t="s">
        <v>558</v>
      </c>
      <c r="DC67" s="28" t="s">
        <v>558</v>
      </c>
      <c r="DD67" s="31">
        <v>46050</v>
      </c>
      <c r="DE67" s="28" t="s">
        <v>802</v>
      </c>
      <c r="DF67" s="28" t="s">
        <v>579</v>
      </c>
      <c r="DG67" s="28" t="s">
        <v>558</v>
      </c>
      <c r="DH67" s="28" t="s">
        <v>803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46107</v>
      </c>
      <c r="EH67" s="28" t="s">
        <v>1510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46058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5</v>
      </c>
      <c r="D68" s="28" t="s">
        <v>124</v>
      </c>
      <c r="E68" s="28">
        <v>98</v>
      </c>
      <c r="F68" s="28" t="s">
        <v>767</v>
      </c>
      <c r="G68" s="28" t="s">
        <v>131</v>
      </c>
      <c r="H68" s="29"/>
      <c r="I68" s="28">
        <v>160302</v>
      </c>
      <c r="J68" s="28" t="s">
        <v>5</v>
      </c>
      <c r="K68" s="28" t="s">
        <v>5</v>
      </c>
      <c r="L68" s="28" t="s">
        <v>132</v>
      </c>
      <c r="M68" s="28" t="s">
        <v>1086</v>
      </c>
      <c r="N68" s="28" t="s">
        <v>768</v>
      </c>
      <c r="O68" s="30">
        <v>60111207</v>
      </c>
      <c r="P68" s="28" t="s">
        <v>1087</v>
      </c>
      <c r="Q68" s="28" t="s">
        <v>1088</v>
      </c>
      <c r="R68" s="31">
        <v>36960</v>
      </c>
      <c r="S68" s="28" t="s">
        <v>769</v>
      </c>
      <c r="T68" s="28" t="s">
        <v>770</v>
      </c>
      <c r="U68" s="28" t="s">
        <v>792</v>
      </c>
      <c r="V68" s="28" t="s">
        <v>558</v>
      </c>
      <c r="W68" s="28">
        <v>24</v>
      </c>
      <c r="X68" s="28" t="s">
        <v>771</v>
      </c>
      <c r="Y68" s="28" t="s">
        <v>1089</v>
      </c>
      <c r="Z68" s="28" t="s">
        <v>5</v>
      </c>
      <c r="AA68" s="28" t="s">
        <v>5</v>
      </c>
      <c r="AB68" s="28" t="s">
        <v>132</v>
      </c>
      <c r="AC68" s="29"/>
      <c r="AD68" s="28" t="s">
        <v>772</v>
      </c>
      <c r="AE68" s="29"/>
      <c r="AF68" s="28" t="s">
        <v>773</v>
      </c>
      <c r="AG68" s="28">
        <v>60111207</v>
      </c>
      <c r="AH68" s="31">
        <v>46029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46029</v>
      </c>
      <c r="AP68" s="28" t="s">
        <v>857</v>
      </c>
      <c r="AQ68" s="28" t="s">
        <v>774</v>
      </c>
      <c r="AR68" s="28" t="s">
        <v>585</v>
      </c>
      <c r="AS68" s="28" t="s">
        <v>560</v>
      </c>
      <c r="AT68" s="28" t="s">
        <v>560</v>
      </c>
      <c r="AU68" s="28" t="s">
        <v>775</v>
      </c>
      <c r="AV68" s="28" t="s">
        <v>558</v>
      </c>
      <c r="AW68" s="28" t="s">
        <v>558</v>
      </c>
      <c r="AX68" s="28" t="s">
        <v>585</v>
      </c>
      <c r="AY68" s="28" t="s">
        <v>772</v>
      </c>
      <c r="AZ68" s="28" t="s">
        <v>585</v>
      </c>
      <c r="BA68" s="28" t="s">
        <v>776</v>
      </c>
      <c r="BB68" s="28" t="s">
        <v>798</v>
      </c>
      <c r="BC68" s="28" t="s">
        <v>585</v>
      </c>
      <c r="BD68" s="28" t="s">
        <v>558</v>
      </c>
      <c r="BE68" s="28" t="s">
        <v>558</v>
      </c>
      <c r="BF68" s="28" t="s">
        <v>585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909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46029</v>
      </c>
      <c r="BV68" s="28" t="s">
        <v>786</v>
      </c>
      <c r="BW68" s="31">
        <v>46029</v>
      </c>
      <c r="BX68" s="28" t="s">
        <v>779</v>
      </c>
      <c r="BY68" s="28" t="s">
        <v>805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45848</v>
      </c>
      <c r="CI68" s="31">
        <v>46034</v>
      </c>
      <c r="CJ68" s="28" t="s">
        <v>781</v>
      </c>
      <c r="CK68" s="28" t="s">
        <v>558</v>
      </c>
      <c r="CL68" s="28" t="s">
        <v>782</v>
      </c>
      <c r="CM68" s="28" t="s">
        <v>782</v>
      </c>
      <c r="CN68" s="28" t="s">
        <v>788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46087</v>
      </c>
      <c r="EH68" s="28" t="s">
        <v>1510</v>
      </c>
      <c r="EI68" s="28" t="s">
        <v>585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5</v>
      </c>
      <c r="D69" s="28" t="s">
        <v>139</v>
      </c>
      <c r="E69" s="28">
        <v>105</v>
      </c>
      <c r="F69" s="28" t="s">
        <v>812</v>
      </c>
      <c r="G69" s="28" t="s">
        <v>138</v>
      </c>
      <c r="H69" s="29"/>
      <c r="I69" s="28">
        <v>160304</v>
      </c>
      <c r="J69" s="28" t="s">
        <v>5</v>
      </c>
      <c r="K69" s="28" t="s">
        <v>5</v>
      </c>
      <c r="L69" s="28" t="s">
        <v>140</v>
      </c>
      <c r="M69" s="28" t="s">
        <v>1694</v>
      </c>
      <c r="N69" s="28" t="s">
        <v>768</v>
      </c>
      <c r="O69" s="30">
        <v>5711370</v>
      </c>
      <c r="P69" s="28" t="s">
        <v>1695</v>
      </c>
      <c r="Q69" s="28" t="s">
        <v>1696</v>
      </c>
      <c r="R69" s="31">
        <v>17282</v>
      </c>
      <c r="S69" s="28" t="s">
        <v>769</v>
      </c>
      <c r="T69" s="28" t="s">
        <v>770</v>
      </c>
      <c r="U69" s="28" t="s">
        <v>792</v>
      </c>
      <c r="V69" s="28" t="s">
        <v>558</v>
      </c>
      <c r="W69" s="28">
        <v>78</v>
      </c>
      <c r="X69" s="28" t="s">
        <v>771</v>
      </c>
      <c r="Y69" s="28" t="s">
        <v>1697</v>
      </c>
      <c r="Z69" s="28" t="s">
        <v>5</v>
      </c>
      <c r="AA69" s="28" t="s">
        <v>5</v>
      </c>
      <c r="AB69" s="28" t="s">
        <v>140</v>
      </c>
      <c r="AC69" s="29"/>
      <c r="AD69" s="28" t="s">
        <v>772</v>
      </c>
      <c r="AE69" s="29"/>
      <c r="AF69" s="28" t="s">
        <v>773</v>
      </c>
      <c r="AG69" s="28">
        <v>5711370</v>
      </c>
      <c r="AH69" s="31">
        <v>46081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46081</v>
      </c>
      <c r="AP69" s="28" t="s">
        <v>857</v>
      </c>
      <c r="AQ69" s="28" t="s">
        <v>774</v>
      </c>
      <c r="AR69" s="28" t="s">
        <v>585</v>
      </c>
      <c r="AS69" s="28" t="s">
        <v>560</v>
      </c>
      <c r="AT69" s="28" t="s">
        <v>560</v>
      </c>
      <c r="AU69" s="28" t="s">
        <v>775</v>
      </c>
      <c r="AV69" s="28" t="s">
        <v>558</v>
      </c>
      <c r="AW69" s="28" t="s">
        <v>558</v>
      </c>
      <c r="AX69" s="28" t="s">
        <v>585</v>
      </c>
      <c r="AY69" s="28" t="s">
        <v>772</v>
      </c>
      <c r="AZ69" s="28" t="s">
        <v>560</v>
      </c>
      <c r="BA69" s="28" t="s">
        <v>776</v>
      </c>
      <c r="BB69" s="28" t="s">
        <v>798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909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46080</v>
      </c>
      <c r="BV69" s="28" t="s">
        <v>786</v>
      </c>
      <c r="BW69" s="31">
        <v>46080</v>
      </c>
      <c r="BX69" s="28" t="s">
        <v>779</v>
      </c>
      <c r="BY69" s="28" t="s">
        <v>808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46009</v>
      </c>
      <c r="CI69" s="31">
        <v>46083</v>
      </c>
      <c r="CJ69" s="28" t="s">
        <v>781</v>
      </c>
      <c r="CK69" s="28" t="s">
        <v>558</v>
      </c>
      <c r="CL69" s="28" t="s">
        <v>782</v>
      </c>
      <c r="CM69" s="28" t="s">
        <v>782</v>
      </c>
      <c r="CN69" s="28" t="s">
        <v>788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15" thickBot="1" x14ac:dyDescent="0.35">
      <c r="A70" s="28" t="s">
        <v>607</v>
      </c>
      <c r="B70" s="28" t="s">
        <v>5</v>
      </c>
      <c r="C70" s="28" t="s">
        <v>5</v>
      </c>
      <c r="D70" s="28" t="s">
        <v>139</v>
      </c>
      <c r="E70" s="28">
        <v>105</v>
      </c>
      <c r="F70" s="28" t="s">
        <v>812</v>
      </c>
      <c r="G70" s="28" t="s">
        <v>138</v>
      </c>
      <c r="H70" s="29"/>
      <c r="I70" s="28">
        <v>160304</v>
      </c>
      <c r="J70" s="28" t="s">
        <v>5</v>
      </c>
      <c r="K70" s="28" t="s">
        <v>5</v>
      </c>
      <c r="L70" s="28" t="s">
        <v>140</v>
      </c>
      <c r="M70" s="28" t="s">
        <v>1698</v>
      </c>
      <c r="N70" s="28" t="s">
        <v>768</v>
      </c>
      <c r="O70" s="30">
        <v>5407303</v>
      </c>
      <c r="P70" s="28" t="s">
        <v>1699</v>
      </c>
      <c r="Q70" s="28" t="s">
        <v>1700</v>
      </c>
      <c r="R70" s="31">
        <v>28369</v>
      </c>
      <c r="S70" s="28" t="s">
        <v>769</v>
      </c>
      <c r="T70" s="28" t="s">
        <v>770</v>
      </c>
      <c r="U70" s="28" t="s">
        <v>792</v>
      </c>
      <c r="V70" s="28" t="s">
        <v>558</v>
      </c>
      <c r="W70" s="28">
        <v>48</v>
      </c>
      <c r="X70" s="28" t="s">
        <v>771</v>
      </c>
      <c r="Y70" s="28" t="s">
        <v>1701</v>
      </c>
      <c r="Z70" s="28" t="s">
        <v>5</v>
      </c>
      <c r="AA70" s="28" t="s">
        <v>5</v>
      </c>
      <c r="AB70" s="28" t="s">
        <v>140</v>
      </c>
      <c r="AC70" s="29"/>
      <c r="AD70" s="28" t="s">
        <v>772</v>
      </c>
      <c r="AE70" s="29"/>
      <c r="AF70" s="28" t="s">
        <v>773</v>
      </c>
      <c r="AG70" s="28">
        <v>5407303</v>
      </c>
      <c r="AH70" s="31">
        <v>46059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46059</v>
      </c>
      <c r="AP70" s="28" t="s">
        <v>857</v>
      </c>
      <c r="AQ70" s="28" t="s">
        <v>774</v>
      </c>
      <c r="AR70" s="28" t="s">
        <v>585</v>
      </c>
      <c r="AS70" s="28" t="s">
        <v>560</v>
      </c>
      <c r="AT70" s="28" t="s">
        <v>560</v>
      </c>
      <c r="AU70" s="28" t="s">
        <v>775</v>
      </c>
      <c r="AV70" s="28" t="s">
        <v>558</v>
      </c>
      <c r="AW70" s="28" t="s">
        <v>558</v>
      </c>
      <c r="AX70" s="28" t="s">
        <v>585</v>
      </c>
      <c r="AY70" s="28" t="s">
        <v>772</v>
      </c>
      <c r="AZ70" s="28" t="s">
        <v>560</v>
      </c>
      <c r="BA70" s="28" t="s">
        <v>776</v>
      </c>
      <c r="BB70" s="28" t="s">
        <v>798</v>
      </c>
      <c r="BC70" s="28" t="s">
        <v>585</v>
      </c>
      <c r="BD70" s="28" t="s">
        <v>558</v>
      </c>
      <c r="BE70" s="28" t="s">
        <v>558</v>
      </c>
      <c r="BF70" s="28" t="s">
        <v>585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909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46058</v>
      </c>
      <c r="BV70" s="28" t="s">
        <v>786</v>
      </c>
      <c r="BW70" s="31">
        <v>46058</v>
      </c>
      <c r="BX70" s="28" t="s">
        <v>779</v>
      </c>
      <c r="BY70" s="28" t="s">
        <v>808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46031</v>
      </c>
      <c r="CI70" s="31">
        <v>46063</v>
      </c>
      <c r="CJ70" s="28" t="s">
        <v>781</v>
      </c>
      <c r="CK70" s="28" t="s">
        <v>558</v>
      </c>
      <c r="CL70" s="28" t="s">
        <v>782</v>
      </c>
      <c r="CM70" s="28" t="s">
        <v>782</v>
      </c>
      <c r="CN70" s="28" t="s">
        <v>788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5</v>
      </c>
      <c r="D71" s="28" t="s">
        <v>139</v>
      </c>
      <c r="E71" s="28">
        <v>105</v>
      </c>
      <c r="F71" s="28" t="s">
        <v>812</v>
      </c>
      <c r="G71" s="28" t="s">
        <v>138</v>
      </c>
      <c r="H71" s="29"/>
      <c r="I71" s="28">
        <v>160304</v>
      </c>
      <c r="J71" s="28" t="s">
        <v>5</v>
      </c>
      <c r="K71" s="28" t="s">
        <v>5</v>
      </c>
      <c r="L71" s="28" t="s">
        <v>140</v>
      </c>
      <c r="M71" s="28" t="s">
        <v>1702</v>
      </c>
      <c r="N71" s="28" t="s">
        <v>768</v>
      </c>
      <c r="O71" s="30">
        <v>48916124</v>
      </c>
      <c r="P71" s="28" t="s">
        <v>1703</v>
      </c>
      <c r="Q71" s="28" t="s">
        <v>1704</v>
      </c>
      <c r="R71" s="31">
        <v>27446</v>
      </c>
      <c r="S71" s="28" t="s">
        <v>769</v>
      </c>
      <c r="T71" s="28" t="s">
        <v>770</v>
      </c>
      <c r="U71" s="28" t="s">
        <v>792</v>
      </c>
      <c r="V71" s="28" t="s">
        <v>558</v>
      </c>
      <c r="W71" s="28">
        <v>51</v>
      </c>
      <c r="X71" s="28" t="s">
        <v>785</v>
      </c>
      <c r="Y71" s="28" t="s">
        <v>138</v>
      </c>
      <c r="Z71" s="28" t="s">
        <v>5</v>
      </c>
      <c r="AA71" s="28" t="s">
        <v>5</v>
      </c>
      <c r="AB71" s="28" t="s">
        <v>140</v>
      </c>
      <c r="AC71" s="29"/>
      <c r="AD71" s="28" t="s">
        <v>772</v>
      </c>
      <c r="AE71" s="29"/>
      <c r="AF71" s="28" t="s">
        <v>773</v>
      </c>
      <c r="AG71" s="28">
        <v>48916124</v>
      </c>
      <c r="AH71" s="31">
        <v>46078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46078</v>
      </c>
      <c r="AP71" s="28" t="s">
        <v>857</v>
      </c>
      <c r="AQ71" s="28" t="s">
        <v>774</v>
      </c>
      <c r="AR71" s="28" t="s">
        <v>585</v>
      </c>
      <c r="AS71" s="28" t="s">
        <v>560</v>
      </c>
      <c r="AT71" s="28" t="s">
        <v>560</v>
      </c>
      <c r="AU71" s="28" t="s">
        <v>775</v>
      </c>
      <c r="AV71" s="28" t="s">
        <v>558</v>
      </c>
      <c r="AW71" s="28" t="s">
        <v>558</v>
      </c>
      <c r="AX71" s="28" t="s">
        <v>585</v>
      </c>
      <c r="AY71" s="28" t="s">
        <v>772</v>
      </c>
      <c r="AZ71" s="28" t="s">
        <v>560</v>
      </c>
      <c r="BA71" s="28" t="s">
        <v>776</v>
      </c>
      <c r="BB71" s="28" t="s">
        <v>798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909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46077</v>
      </c>
      <c r="BV71" s="28" t="s">
        <v>778</v>
      </c>
      <c r="BW71" s="31">
        <v>46077</v>
      </c>
      <c r="BX71" s="28" t="s">
        <v>779</v>
      </c>
      <c r="BY71" s="28" t="s">
        <v>923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46054</v>
      </c>
      <c r="CI71" s="31">
        <v>46079</v>
      </c>
      <c r="CJ71" s="28" t="s">
        <v>781</v>
      </c>
      <c r="CK71" s="28" t="s">
        <v>558</v>
      </c>
      <c r="CL71" s="28" t="s">
        <v>782</v>
      </c>
      <c r="CM71" s="28" t="s">
        <v>782</v>
      </c>
      <c r="CN71" s="28" t="s">
        <v>788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29</v>
      </c>
      <c r="D72" s="28" t="s">
        <v>48</v>
      </c>
      <c r="E72" s="28">
        <v>51</v>
      </c>
      <c r="F72" s="28" t="s">
        <v>767</v>
      </c>
      <c r="G72" s="28" t="s">
        <v>74</v>
      </c>
      <c r="H72" s="29"/>
      <c r="I72" s="28">
        <v>160112</v>
      </c>
      <c r="J72" s="28" t="s">
        <v>5</v>
      </c>
      <c r="K72" s="28" t="s">
        <v>6</v>
      </c>
      <c r="L72" s="28" t="s">
        <v>48</v>
      </c>
      <c r="M72" s="28" t="s">
        <v>1090</v>
      </c>
      <c r="N72" s="28" t="s">
        <v>768</v>
      </c>
      <c r="O72" s="30">
        <v>47691302</v>
      </c>
      <c r="P72" s="28" t="s">
        <v>1091</v>
      </c>
      <c r="Q72" s="28" t="s">
        <v>1092</v>
      </c>
      <c r="R72" s="31">
        <v>30998</v>
      </c>
      <c r="S72" s="28" t="s">
        <v>769</v>
      </c>
      <c r="T72" s="28" t="s">
        <v>770</v>
      </c>
      <c r="U72" s="28" t="s">
        <v>792</v>
      </c>
      <c r="V72" s="28" t="s">
        <v>558</v>
      </c>
      <c r="W72" s="28">
        <v>41</v>
      </c>
      <c r="X72" s="28" t="s">
        <v>785</v>
      </c>
      <c r="Y72" s="28" t="s">
        <v>1093</v>
      </c>
      <c r="Z72" s="28" t="s">
        <v>5</v>
      </c>
      <c r="AA72" s="28" t="s">
        <v>6</v>
      </c>
      <c r="AB72" s="28" t="s">
        <v>48</v>
      </c>
      <c r="AC72" s="29"/>
      <c r="AD72" s="28" t="s">
        <v>772</v>
      </c>
      <c r="AE72" s="28" t="s">
        <v>838</v>
      </c>
      <c r="AF72" s="28" t="s">
        <v>773</v>
      </c>
      <c r="AG72" s="28">
        <v>47691302</v>
      </c>
      <c r="AH72" s="31">
        <v>46037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46039</v>
      </c>
      <c r="AP72" s="28" t="s">
        <v>857</v>
      </c>
      <c r="AQ72" s="28" t="s">
        <v>774</v>
      </c>
      <c r="AR72" s="28" t="s">
        <v>772</v>
      </c>
      <c r="AS72" s="28" t="s">
        <v>560</v>
      </c>
      <c r="AT72" s="28" t="s">
        <v>560</v>
      </c>
      <c r="AU72" s="28" t="s">
        <v>790</v>
      </c>
      <c r="AV72" s="28" t="s">
        <v>804</v>
      </c>
      <c r="AW72" s="28" t="s">
        <v>791</v>
      </c>
      <c r="AX72" s="28" t="s">
        <v>585</v>
      </c>
      <c r="AY72" s="28" t="s">
        <v>772</v>
      </c>
      <c r="AZ72" s="28" t="s">
        <v>585</v>
      </c>
      <c r="BA72" s="28" t="s">
        <v>776</v>
      </c>
      <c r="BB72" s="28" t="s">
        <v>798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909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46037</v>
      </c>
      <c r="BV72" s="28" t="s">
        <v>778</v>
      </c>
      <c r="BW72" s="31">
        <v>46037</v>
      </c>
      <c r="BX72" s="28" t="s">
        <v>779</v>
      </c>
      <c r="BY72" s="28" t="s">
        <v>818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46023</v>
      </c>
      <c r="CI72" s="31">
        <v>46066</v>
      </c>
      <c r="CJ72" s="28" t="s">
        <v>910</v>
      </c>
      <c r="CK72" s="28" t="s">
        <v>558</v>
      </c>
      <c r="CL72" s="28" t="s">
        <v>782</v>
      </c>
      <c r="CM72" s="28" t="s">
        <v>782</v>
      </c>
      <c r="CN72" s="28" t="s">
        <v>788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31">
        <v>46027</v>
      </c>
      <c r="DA72" s="28" t="s">
        <v>1094</v>
      </c>
      <c r="DB72" s="28" t="s">
        <v>983</v>
      </c>
      <c r="DC72" s="28" t="s">
        <v>558</v>
      </c>
      <c r="DD72" s="31">
        <v>46027</v>
      </c>
      <c r="DE72" s="28" t="s">
        <v>802</v>
      </c>
      <c r="DF72" s="28" t="s">
        <v>579</v>
      </c>
      <c r="DG72" s="28" t="s">
        <v>558</v>
      </c>
      <c r="DH72" s="28" t="s">
        <v>803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29</v>
      </c>
      <c r="D73" s="28" t="s">
        <v>48</v>
      </c>
      <c r="E73" s="28">
        <v>51</v>
      </c>
      <c r="F73" s="28" t="s">
        <v>767</v>
      </c>
      <c r="G73" s="28" t="s">
        <v>74</v>
      </c>
      <c r="H73" s="29"/>
      <c r="I73" s="28">
        <v>160112</v>
      </c>
      <c r="J73" s="28" t="s">
        <v>5</v>
      </c>
      <c r="K73" s="28" t="s">
        <v>6</v>
      </c>
      <c r="L73" s="28" t="s">
        <v>48</v>
      </c>
      <c r="M73" s="28" t="s">
        <v>1095</v>
      </c>
      <c r="N73" s="28" t="s">
        <v>768</v>
      </c>
      <c r="O73" s="30">
        <v>43672415</v>
      </c>
      <c r="P73" s="28" t="s">
        <v>1096</v>
      </c>
      <c r="Q73" s="28" t="s">
        <v>1097</v>
      </c>
      <c r="R73" s="31">
        <v>31528</v>
      </c>
      <c r="S73" s="28" t="s">
        <v>769</v>
      </c>
      <c r="T73" s="28" t="s">
        <v>770</v>
      </c>
      <c r="U73" s="28" t="s">
        <v>792</v>
      </c>
      <c r="V73" s="28" t="s">
        <v>558</v>
      </c>
      <c r="W73" s="28">
        <v>39</v>
      </c>
      <c r="X73" s="28" t="s">
        <v>785</v>
      </c>
      <c r="Y73" s="28" t="s">
        <v>1098</v>
      </c>
      <c r="Z73" s="28" t="s">
        <v>5</v>
      </c>
      <c r="AA73" s="28" t="s">
        <v>6</v>
      </c>
      <c r="AB73" s="28" t="s">
        <v>48</v>
      </c>
      <c r="AC73" s="29"/>
      <c r="AD73" s="28" t="s">
        <v>772</v>
      </c>
      <c r="AE73" s="29"/>
      <c r="AF73" s="28" t="s">
        <v>773</v>
      </c>
      <c r="AG73" s="28">
        <v>43672415</v>
      </c>
      <c r="AH73" s="31">
        <v>46051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46052</v>
      </c>
      <c r="AP73" s="28" t="s">
        <v>857</v>
      </c>
      <c r="AQ73" s="28" t="s">
        <v>774</v>
      </c>
      <c r="AR73" s="28" t="s">
        <v>585</v>
      </c>
      <c r="AS73" s="28" t="s">
        <v>560</v>
      </c>
      <c r="AT73" s="28" t="s">
        <v>560</v>
      </c>
      <c r="AU73" s="28" t="s">
        <v>775</v>
      </c>
      <c r="AV73" s="28" t="s">
        <v>558</v>
      </c>
      <c r="AW73" s="28" t="s">
        <v>558</v>
      </c>
      <c r="AX73" s="28" t="s">
        <v>585</v>
      </c>
      <c r="AY73" s="28" t="s">
        <v>772</v>
      </c>
      <c r="AZ73" s="28" t="s">
        <v>585</v>
      </c>
      <c r="BA73" s="28" t="s">
        <v>776</v>
      </c>
      <c r="BB73" s="28" t="s">
        <v>798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909</v>
      </c>
      <c r="BQ73" s="28" t="s">
        <v>772</v>
      </c>
      <c r="BR73" s="28" t="s">
        <v>772</v>
      </c>
      <c r="BS73" s="28" t="s">
        <v>772</v>
      </c>
      <c r="BT73" s="28">
        <v>0</v>
      </c>
      <c r="BU73" s="31">
        <v>46051</v>
      </c>
      <c r="BV73" s="28" t="s">
        <v>778</v>
      </c>
      <c r="BW73" s="31">
        <v>46051</v>
      </c>
      <c r="BX73" s="28" t="s">
        <v>787</v>
      </c>
      <c r="BY73" s="28" t="s">
        <v>810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45992</v>
      </c>
      <c r="CI73" s="31">
        <v>46063</v>
      </c>
      <c r="CJ73" s="28" t="s">
        <v>781</v>
      </c>
      <c r="CK73" s="28" t="s">
        <v>558</v>
      </c>
      <c r="CL73" s="28" t="s">
        <v>819</v>
      </c>
      <c r="CM73" s="28" t="s">
        <v>881</v>
      </c>
      <c r="CN73" s="28" t="s">
        <v>788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29</v>
      </c>
      <c r="D74" s="28" t="s">
        <v>48</v>
      </c>
      <c r="E74" s="28">
        <v>51</v>
      </c>
      <c r="F74" s="28" t="s">
        <v>767</v>
      </c>
      <c r="G74" s="28" t="s">
        <v>74</v>
      </c>
      <c r="H74" s="29"/>
      <c r="I74" s="28">
        <v>160112</v>
      </c>
      <c r="J74" s="28" t="s">
        <v>5</v>
      </c>
      <c r="K74" s="28" t="s">
        <v>6</v>
      </c>
      <c r="L74" s="28" t="s">
        <v>48</v>
      </c>
      <c r="M74" s="28" t="s">
        <v>1705</v>
      </c>
      <c r="N74" s="28" t="s">
        <v>768</v>
      </c>
      <c r="O74" s="30">
        <v>48949004</v>
      </c>
      <c r="P74" s="28" t="s">
        <v>1706</v>
      </c>
      <c r="Q74" s="28" t="s">
        <v>1707</v>
      </c>
      <c r="R74" s="31">
        <v>34840</v>
      </c>
      <c r="S74" s="28" t="s">
        <v>769</v>
      </c>
      <c r="T74" s="28" t="s">
        <v>770</v>
      </c>
      <c r="U74" s="28" t="s">
        <v>792</v>
      </c>
      <c r="V74" s="28" t="s">
        <v>558</v>
      </c>
      <c r="W74" s="28">
        <v>30</v>
      </c>
      <c r="X74" s="28" t="s">
        <v>771</v>
      </c>
      <c r="Y74" s="28" t="s">
        <v>1708</v>
      </c>
      <c r="Z74" s="28" t="s">
        <v>5</v>
      </c>
      <c r="AA74" s="28" t="s">
        <v>6</v>
      </c>
      <c r="AB74" s="28" t="s">
        <v>48</v>
      </c>
      <c r="AC74" s="29"/>
      <c r="AD74" s="28" t="s">
        <v>772</v>
      </c>
      <c r="AE74" s="28" t="s">
        <v>838</v>
      </c>
      <c r="AF74" s="28" t="s">
        <v>773</v>
      </c>
      <c r="AG74" s="28">
        <v>427708</v>
      </c>
      <c r="AH74" s="31">
        <v>46074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46074</v>
      </c>
      <c r="AP74" s="28" t="s">
        <v>857</v>
      </c>
      <c r="AQ74" s="28" t="s">
        <v>774</v>
      </c>
      <c r="AR74" s="28" t="s">
        <v>585</v>
      </c>
      <c r="AS74" s="28" t="s">
        <v>560</v>
      </c>
      <c r="AT74" s="28" t="s">
        <v>560</v>
      </c>
      <c r="AU74" s="28" t="s">
        <v>775</v>
      </c>
      <c r="AV74" s="28" t="s">
        <v>558</v>
      </c>
      <c r="AW74" s="28" t="s">
        <v>558</v>
      </c>
      <c r="AX74" s="28" t="s">
        <v>585</v>
      </c>
      <c r="AY74" s="28" t="s">
        <v>772</v>
      </c>
      <c r="AZ74" s="28" t="s">
        <v>585</v>
      </c>
      <c r="BA74" s="28" t="s">
        <v>776</v>
      </c>
      <c r="BB74" s="28" t="s">
        <v>777</v>
      </c>
      <c r="BC74" s="28" t="s">
        <v>585</v>
      </c>
      <c r="BD74" s="28" t="s">
        <v>558</v>
      </c>
      <c r="BE74" s="28" t="s">
        <v>558</v>
      </c>
      <c r="BF74" s="28" t="s">
        <v>585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909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46072</v>
      </c>
      <c r="BV74" s="28" t="s">
        <v>795</v>
      </c>
      <c r="BW74" s="31">
        <v>46072</v>
      </c>
      <c r="BX74" s="28" t="s">
        <v>787</v>
      </c>
      <c r="BY74" s="28" t="s">
        <v>558</v>
      </c>
      <c r="BZ74" s="28" t="s">
        <v>558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28" t="s">
        <v>558</v>
      </c>
      <c r="CI74" s="28" t="s">
        <v>558</v>
      </c>
      <c r="CJ74" s="28" t="s">
        <v>558</v>
      </c>
      <c r="CK74" s="28" t="s">
        <v>558</v>
      </c>
      <c r="CL74" s="28" t="s">
        <v>558</v>
      </c>
      <c r="CM74" s="28" t="s">
        <v>558</v>
      </c>
      <c r="CN74" s="28" t="s">
        <v>558</v>
      </c>
      <c r="CO74" s="28" t="s">
        <v>558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558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29</v>
      </c>
      <c r="D75" s="28" t="s">
        <v>48</v>
      </c>
      <c r="E75" s="28">
        <v>51</v>
      </c>
      <c r="F75" s="28" t="s">
        <v>767</v>
      </c>
      <c r="G75" s="28" t="s">
        <v>74</v>
      </c>
      <c r="H75" s="29"/>
      <c r="I75" s="28">
        <v>160112</v>
      </c>
      <c r="J75" s="28" t="s">
        <v>5</v>
      </c>
      <c r="K75" s="28" t="s">
        <v>6</v>
      </c>
      <c r="L75" s="28" t="s">
        <v>48</v>
      </c>
      <c r="M75" s="28" t="s">
        <v>1709</v>
      </c>
      <c r="N75" s="28" t="s">
        <v>768</v>
      </c>
      <c r="O75" s="30">
        <v>46806186</v>
      </c>
      <c r="P75" s="28" t="s">
        <v>1710</v>
      </c>
      <c r="Q75" s="28" t="s">
        <v>1711</v>
      </c>
      <c r="R75" s="31">
        <v>33251</v>
      </c>
      <c r="S75" s="28" t="s">
        <v>769</v>
      </c>
      <c r="T75" s="28" t="s">
        <v>770</v>
      </c>
      <c r="U75" s="28" t="s">
        <v>792</v>
      </c>
      <c r="V75" s="28" t="s">
        <v>558</v>
      </c>
      <c r="W75" s="28">
        <v>35</v>
      </c>
      <c r="X75" s="28" t="s">
        <v>785</v>
      </c>
      <c r="Y75" s="28" t="s">
        <v>1712</v>
      </c>
      <c r="Z75" s="28" t="s">
        <v>5</v>
      </c>
      <c r="AA75" s="28" t="s">
        <v>6</v>
      </c>
      <c r="AB75" s="28" t="s">
        <v>48</v>
      </c>
      <c r="AC75" s="29"/>
      <c r="AD75" s="28" t="s">
        <v>772</v>
      </c>
      <c r="AE75" s="29"/>
      <c r="AF75" s="28" t="s">
        <v>773</v>
      </c>
      <c r="AG75" s="28">
        <v>46806186</v>
      </c>
      <c r="AH75" s="31">
        <v>46091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46092</v>
      </c>
      <c r="AP75" s="28" t="s">
        <v>857</v>
      </c>
      <c r="AQ75" s="28" t="s">
        <v>774</v>
      </c>
      <c r="AR75" s="28" t="s">
        <v>585</v>
      </c>
      <c r="AS75" s="28" t="s">
        <v>560</v>
      </c>
      <c r="AT75" s="28" t="s">
        <v>560</v>
      </c>
      <c r="AU75" s="28" t="s">
        <v>775</v>
      </c>
      <c r="AV75" s="28" t="s">
        <v>558</v>
      </c>
      <c r="AW75" s="28" t="s">
        <v>558</v>
      </c>
      <c r="AX75" s="28" t="s">
        <v>585</v>
      </c>
      <c r="AY75" s="28" t="s">
        <v>772</v>
      </c>
      <c r="AZ75" s="28" t="s">
        <v>585</v>
      </c>
      <c r="BA75" s="28" t="s">
        <v>776</v>
      </c>
      <c r="BB75" s="28" t="s">
        <v>798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909</v>
      </c>
      <c r="BQ75" s="28" t="s">
        <v>772</v>
      </c>
      <c r="BR75" s="28" t="s">
        <v>772</v>
      </c>
      <c r="BS75" s="28" t="s">
        <v>772</v>
      </c>
      <c r="BT75" s="28">
        <v>0</v>
      </c>
      <c r="BU75" s="31">
        <v>46091</v>
      </c>
      <c r="BV75" s="28" t="s">
        <v>789</v>
      </c>
      <c r="BW75" s="31">
        <v>46092</v>
      </c>
      <c r="BX75" s="28" t="s">
        <v>787</v>
      </c>
      <c r="BY75" s="28" t="s">
        <v>810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46078</v>
      </c>
      <c r="CI75" s="31">
        <v>46095</v>
      </c>
      <c r="CJ75" s="28" t="s">
        <v>781</v>
      </c>
      <c r="CK75" s="28" t="s">
        <v>558</v>
      </c>
      <c r="CL75" s="28" t="s">
        <v>922</v>
      </c>
      <c r="CM75" s="28" t="s">
        <v>1713</v>
      </c>
      <c r="CN75" s="28" t="s">
        <v>788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29</v>
      </c>
      <c r="D76" s="28" t="s">
        <v>48</v>
      </c>
      <c r="E76" s="28">
        <v>51</v>
      </c>
      <c r="F76" s="28" t="s">
        <v>767</v>
      </c>
      <c r="G76" s="28" t="s">
        <v>74</v>
      </c>
      <c r="H76" s="29"/>
      <c r="I76" s="28">
        <v>160112</v>
      </c>
      <c r="J76" s="28" t="s">
        <v>5</v>
      </c>
      <c r="K76" s="28" t="s">
        <v>6</v>
      </c>
      <c r="L76" s="28" t="s">
        <v>48</v>
      </c>
      <c r="M76" s="28" t="s">
        <v>1714</v>
      </c>
      <c r="N76" s="28" t="s">
        <v>768</v>
      </c>
      <c r="O76" s="30">
        <v>71345245</v>
      </c>
      <c r="P76" s="28" t="s">
        <v>1715</v>
      </c>
      <c r="Q76" s="28" t="s">
        <v>1716</v>
      </c>
      <c r="R76" s="31">
        <v>33622</v>
      </c>
      <c r="S76" s="28" t="s">
        <v>769</v>
      </c>
      <c r="T76" s="28" t="s">
        <v>770</v>
      </c>
      <c r="U76" s="28" t="s">
        <v>792</v>
      </c>
      <c r="V76" s="28" t="s">
        <v>558</v>
      </c>
      <c r="W76" s="28">
        <v>33</v>
      </c>
      <c r="X76" s="28" t="s">
        <v>771</v>
      </c>
      <c r="Y76" s="28" t="s">
        <v>1717</v>
      </c>
      <c r="Z76" s="28" t="s">
        <v>5</v>
      </c>
      <c r="AA76" s="28" t="s">
        <v>6</v>
      </c>
      <c r="AB76" s="28" t="s">
        <v>48</v>
      </c>
      <c r="AC76" s="29"/>
      <c r="AD76" s="28" t="s">
        <v>772</v>
      </c>
      <c r="AE76" s="28" t="s">
        <v>838</v>
      </c>
      <c r="AF76" s="28" t="s">
        <v>773</v>
      </c>
      <c r="AG76" s="28">
        <v>135480</v>
      </c>
      <c r="AH76" s="31">
        <v>46037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46037</v>
      </c>
      <c r="AP76" s="28" t="s">
        <v>857</v>
      </c>
      <c r="AQ76" s="28" t="s">
        <v>774</v>
      </c>
      <c r="AR76" s="28" t="s">
        <v>585</v>
      </c>
      <c r="AS76" s="28" t="s">
        <v>560</v>
      </c>
      <c r="AT76" s="28" t="s">
        <v>560</v>
      </c>
      <c r="AU76" s="28" t="s">
        <v>775</v>
      </c>
      <c r="AV76" s="28" t="s">
        <v>558</v>
      </c>
      <c r="AW76" s="28" t="s">
        <v>558</v>
      </c>
      <c r="AX76" s="28" t="s">
        <v>585</v>
      </c>
      <c r="AY76" s="28" t="s">
        <v>772</v>
      </c>
      <c r="AZ76" s="28" t="s">
        <v>585</v>
      </c>
      <c r="BA76" s="28" t="s">
        <v>776</v>
      </c>
      <c r="BB76" s="28" t="s">
        <v>777</v>
      </c>
      <c r="BC76" s="28" t="s">
        <v>585</v>
      </c>
      <c r="BD76" s="28" t="s">
        <v>558</v>
      </c>
      <c r="BE76" s="28" t="s">
        <v>558</v>
      </c>
      <c r="BF76" s="28" t="s">
        <v>585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907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46034</v>
      </c>
      <c r="BV76" s="28" t="s">
        <v>795</v>
      </c>
      <c r="BW76" s="31">
        <v>46034</v>
      </c>
      <c r="BX76" s="28" t="s">
        <v>787</v>
      </c>
      <c r="BY76" s="28" t="s">
        <v>1718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46363</v>
      </c>
      <c r="CI76" s="31">
        <v>46091</v>
      </c>
      <c r="CJ76" s="28" t="s">
        <v>910</v>
      </c>
      <c r="CK76" s="28" t="s">
        <v>558</v>
      </c>
      <c r="CL76" s="28" t="s">
        <v>782</v>
      </c>
      <c r="CM76" s="28" t="s">
        <v>782</v>
      </c>
      <c r="CN76" s="28" t="s">
        <v>788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29</v>
      </c>
      <c r="D77" s="28" t="s">
        <v>48</v>
      </c>
      <c r="E77" s="28">
        <v>51</v>
      </c>
      <c r="F77" s="28" t="s">
        <v>767</v>
      </c>
      <c r="G77" s="28" t="s">
        <v>74</v>
      </c>
      <c r="H77" s="29"/>
      <c r="I77" s="28">
        <v>160112</v>
      </c>
      <c r="J77" s="28" t="s">
        <v>5</v>
      </c>
      <c r="K77" s="28" t="s">
        <v>6</v>
      </c>
      <c r="L77" s="28" t="s">
        <v>48</v>
      </c>
      <c r="M77" s="28" t="s">
        <v>1719</v>
      </c>
      <c r="N77" s="28" t="s">
        <v>768</v>
      </c>
      <c r="O77" s="30">
        <v>60882948</v>
      </c>
      <c r="P77" s="28" t="s">
        <v>1720</v>
      </c>
      <c r="Q77" s="28" t="s">
        <v>1721</v>
      </c>
      <c r="R77" s="31">
        <v>38966</v>
      </c>
      <c r="S77" s="28" t="s">
        <v>769</v>
      </c>
      <c r="T77" s="28" t="s">
        <v>770</v>
      </c>
      <c r="U77" s="28" t="s">
        <v>792</v>
      </c>
      <c r="V77" s="28" t="s">
        <v>558</v>
      </c>
      <c r="W77" s="28">
        <v>19</v>
      </c>
      <c r="X77" s="28" t="s">
        <v>785</v>
      </c>
      <c r="Y77" s="28" t="s">
        <v>1722</v>
      </c>
      <c r="Z77" s="28" t="s">
        <v>5</v>
      </c>
      <c r="AA77" s="28" t="s">
        <v>6</v>
      </c>
      <c r="AB77" s="28" t="s">
        <v>48</v>
      </c>
      <c r="AC77" s="29"/>
      <c r="AD77" s="28" t="s">
        <v>772</v>
      </c>
      <c r="AE77" s="29"/>
      <c r="AF77" s="28" t="s">
        <v>773</v>
      </c>
      <c r="AG77" s="28">
        <v>60882948</v>
      </c>
      <c r="AH77" s="31">
        <v>46060</v>
      </c>
      <c r="AI77" s="28" t="s">
        <v>556</v>
      </c>
      <c r="AJ77" s="28" t="s">
        <v>820</v>
      </c>
      <c r="AK77" s="28" t="s">
        <v>558</v>
      </c>
      <c r="AL77" s="28" t="s">
        <v>553</v>
      </c>
      <c r="AM77" s="28" t="s">
        <v>558</v>
      </c>
      <c r="AN77" s="28" t="s">
        <v>560</v>
      </c>
      <c r="AO77" s="31">
        <v>46060</v>
      </c>
      <c r="AP77" s="28" t="s">
        <v>857</v>
      </c>
      <c r="AQ77" s="28" t="s">
        <v>774</v>
      </c>
      <c r="AR77" s="28" t="s">
        <v>585</v>
      </c>
      <c r="AS77" s="28" t="s">
        <v>560</v>
      </c>
      <c r="AT77" s="28" t="s">
        <v>560</v>
      </c>
      <c r="AU77" s="28" t="s">
        <v>790</v>
      </c>
      <c r="AV77" s="28" t="s">
        <v>804</v>
      </c>
      <c r="AW77" s="28" t="s">
        <v>791</v>
      </c>
      <c r="AX77" s="28" t="s">
        <v>585</v>
      </c>
      <c r="AY77" s="28" t="s">
        <v>772</v>
      </c>
      <c r="AZ77" s="28" t="s">
        <v>585</v>
      </c>
      <c r="BA77" s="28" t="s">
        <v>776</v>
      </c>
      <c r="BB77" s="28" t="s">
        <v>798</v>
      </c>
      <c r="BC77" s="28" t="s">
        <v>585</v>
      </c>
      <c r="BD77" s="28" t="s">
        <v>558</v>
      </c>
      <c r="BE77" s="28" t="s">
        <v>585</v>
      </c>
      <c r="BF77" s="28" t="s">
        <v>558</v>
      </c>
      <c r="BG77" s="28" t="s">
        <v>558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909</v>
      </c>
      <c r="BQ77" s="28" t="s">
        <v>585</v>
      </c>
      <c r="BR77" s="28" t="s">
        <v>585</v>
      </c>
      <c r="BS77" s="28" t="s">
        <v>772</v>
      </c>
      <c r="BT77" s="28">
        <v>0</v>
      </c>
      <c r="BU77" s="31">
        <v>46049</v>
      </c>
      <c r="BV77" s="28" t="s">
        <v>795</v>
      </c>
      <c r="BW77" s="31">
        <v>46049</v>
      </c>
      <c r="BX77" s="28" t="s">
        <v>787</v>
      </c>
      <c r="BY77" s="28" t="s">
        <v>810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46001</v>
      </c>
      <c r="CI77" s="31">
        <v>46063</v>
      </c>
      <c r="CJ77" s="28" t="s">
        <v>814</v>
      </c>
      <c r="CK77" s="28" t="s">
        <v>558</v>
      </c>
      <c r="CL77" s="28" t="s">
        <v>901</v>
      </c>
      <c r="CM77" s="28" t="s">
        <v>1713</v>
      </c>
      <c r="CN77" s="28" t="s">
        <v>788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 t="s">
        <v>558</v>
      </c>
      <c r="EL77" s="28" t="s">
        <v>558</v>
      </c>
      <c r="EM77" s="28" t="s">
        <v>558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15" thickBot="1" x14ac:dyDescent="0.35">
      <c r="A78" s="28" t="s">
        <v>607</v>
      </c>
      <c r="B78" s="28" t="s">
        <v>5</v>
      </c>
      <c r="C78" s="28" t="s">
        <v>29</v>
      </c>
      <c r="D78" s="28" t="s">
        <v>48</v>
      </c>
      <c r="E78" s="28">
        <v>51</v>
      </c>
      <c r="F78" s="28" t="s">
        <v>767</v>
      </c>
      <c r="G78" s="28" t="s">
        <v>74</v>
      </c>
      <c r="H78" s="29"/>
      <c r="I78" s="28">
        <v>160112</v>
      </c>
      <c r="J78" s="28" t="s">
        <v>5</v>
      </c>
      <c r="K78" s="28" t="s">
        <v>6</v>
      </c>
      <c r="L78" s="28" t="s">
        <v>48</v>
      </c>
      <c r="M78" s="28" t="s">
        <v>1099</v>
      </c>
      <c r="N78" s="28" t="s">
        <v>768</v>
      </c>
      <c r="O78" s="30">
        <v>5395639</v>
      </c>
      <c r="P78" s="28" t="s">
        <v>964</v>
      </c>
      <c r="Q78" s="28" t="s">
        <v>1100</v>
      </c>
      <c r="R78" s="31">
        <v>24008</v>
      </c>
      <c r="S78" s="28" t="s">
        <v>769</v>
      </c>
      <c r="T78" s="28" t="s">
        <v>770</v>
      </c>
      <c r="U78" s="28" t="s">
        <v>792</v>
      </c>
      <c r="V78" s="28" t="s">
        <v>558</v>
      </c>
      <c r="W78" s="28">
        <v>60</v>
      </c>
      <c r="X78" s="28" t="s">
        <v>785</v>
      </c>
      <c r="Y78" s="28" t="s">
        <v>1101</v>
      </c>
      <c r="Z78" s="28" t="s">
        <v>5</v>
      </c>
      <c r="AA78" s="28" t="s">
        <v>6</v>
      </c>
      <c r="AB78" s="28" t="s">
        <v>48</v>
      </c>
      <c r="AC78" s="29"/>
      <c r="AD78" s="28" t="s">
        <v>772</v>
      </c>
      <c r="AE78" s="29"/>
      <c r="AF78" s="28" t="s">
        <v>773</v>
      </c>
      <c r="AG78" s="28">
        <v>5395639</v>
      </c>
      <c r="AH78" s="31">
        <v>46050</v>
      </c>
      <c r="AI78" s="28" t="s">
        <v>557</v>
      </c>
      <c r="AJ78" s="28" t="s">
        <v>558</v>
      </c>
      <c r="AK78" s="28" t="s">
        <v>558</v>
      </c>
      <c r="AL78" s="28" t="s">
        <v>912</v>
      </c>
      <c r="AM78" s="28" t="s">
        <v>558</v>
      </c>
      <c r="AN78" s="28" t="s">
        <v>558</v>
      </c>
      <c r="AO78" s="31">
        <v>46051</v>
      </c>
      <c r="AP78" s="28" t="s">
        <v>857</v>
      </c>
      <c r="AQ78" s="28" t="s">
        <v>774</v>
      </c>
      <c r="AR78" s="28" t="s">
        <v>772</v>
      </c>
      <c r="AS78" s="28" t="s">
        <v>560</v>
      </c>
      <c r="AT78" s="28" t="s">
        <v>560</v>
      </c>
      <c r="AU78" s="28" t="s">
        <v>790</v>
      </c>
      <c r="AV78" s="28" t="s">
        <v>804</v>
      </c>
      <c r="AW78" s="28" t="s">
        <v>791</v>
      </c>
      <c r="AX78" s="28" t="s">
        <v>585</v>
      </c>
      <c r="AY78" s="28" t="s">
        <v>772</v>
      </c>
      <c r="AZ78" s="28" t="s">
        <v>585</v>
      </c>
      <c r="BA78" s="28" t="s">
        <v>776</v>
      </c>
      <c r="BB78" s="28" t="s">
        <v>798</v>
      </c>
      <c r="BC78" s="28" t="s">
        <v>585</v>
      </c>
      <c r="BD78" s="28" t="s">
        <v>558</v>
      </c>
      <c r="BE78" s="28" t="s">
        <v>558</v>
      </c>
      <c r="BF78" s="28" t="s">
        <v>558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909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46050</v>
      </c>
      <c r="BV78" s="28" t="s">
        <v>778</v>
      </c>
      <c r="BW78" s="31">
        <v>46050</v>
      </c>
      <c r="BX78" s="28" t="s">
        <v>787</v>
      </c>
      <c r="BY78" s="28" t="s">
        <v>810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45994</v>
      </c>
      <c r="CI78" s="31">
        <v>46052</v>
      </c>
      <c r="CJ78" s="28" t="s">
        <v>781</v>
      </c>
      <c r="CK78" s="28" t="s">
        <v>558</v>
      </c>
      <c r="CL78" s="28" t="s">
        <v>800</v>
      </c>
      <c r="CM78" s="28" t="s">
        <v>782</v>
      </c>
      <c r="CN78" s="28" t="s">
        <v>788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29</v>
      </c>
      <c r="D79" s="28" t="s">
        <v>48</v>
      </c>
      <c r="E79" s="28">
        <v>51</v>
      </c>
      <c r="F79" s="28" t="s">
        <v>767</v>
      </c>
      <c r="G79" s="28" t="s">
        <v>74</v>
      </c>
      <c r="H79" s="29"/>
      <c r="I79" s="28">
        <v>160112</v>
      </c>
      <c r="J79" s="28" t="s">
        <v>5</v>
      </c>
      <c r="K79" s="28" t="s">
        <v>6</v>
      </c>
      <c r="L79" s="28" t="s">
        <v>48</v>
      </c>
      <c r="M79" s="28" t="s">
        <v>1723</v>
      </c>
      <c r="N79" s="28" t="s">
        <v>768</v>
      </c>
      <c r="O79" s="30">
        <v>7448342</v>
      </c>
      <c r="P79" s="28" t="s">
        <v>1724</v>
      </c>
      <c r="Q79" s="28" t="s">
        <v>1725</v>
      </c>
      <c r="R79" s="31">
        <v>17195</v>
      </c>
      <c r="S79" s="28" t="s">
        <v>769</v>
      </c>
      <c r="T79" s="28" t="s">
        <v>770</v>
      </c>
      <c r="U79" s="28" t="s">
        <v>792</v>
      </c>
      <c r="V79" s="28" t="s">
        <v>558</v>
      </c>
      <c r="W79" s="28">
        <v>79</v>
      </c>
      <c r="X79" s="28" t="s">
        <v>785</v>
      </c>
      <c r="Y79" s="28" t="s">
        <v>1726</v>
      </c>
      <c r="Z79" s="28" t="s">
        <v>5</v>
      </c>
      <c r="AA79" s="28" t="s">
        <v>6</v>
      </c>
      <c r="AB79" s="28" t="s">
        <v>7</v>
      </c>
      <c r="AC79" s="29"/>
      <c r="AD79" s="28" t="s">
        <v>772</v>
      </c>
      <c r="AE79" s="29"/>
      <c r="AF79" s="28" t="s">
        <v>773</v>
      </c>
      <c r="AG79" s="28">
        <v>7448342</v>
      </c>
      <c r="AH79" s="31">
        <v>46080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46080</v>
      </c>
      <c r="AP79" s="28" t="s">
        <v>857</v>
      </c>
      <c r="AQ79" s="28" t="s">
        <v>774</v>
      </c>
      <c r="AR79" s="28" t="s">
        <v>585</v>
      </c>
      <c r="AS79" s="28" t="s">
        <v>560</v>
      </c>
      <c r="AT79" s="28" t="s">
        <v>560</v>
      </c>
      <c r="AU79" s="28" t="s">
        <v>775</v>
      </c>
      <c r="AV79" s="28" t="s">
        <v>558</v>
      </c>
      <c r="AW79" s="28" t="s">
        <v>558</v>
      </c>
      <c r="AX79" s="28" t="s">
        <v>560</v>
      </c>
      <c r="AY79" s="28" t="s">
        <v>772</v>
      </c>
      <c r="AZ79" s="28" t="s">
        <v>560</v>
      </c>
      <c r="BA79" s="28" t="s">
        <v>776</v>
      </c>
      <c r="BB79" s="28" t="s">
        <v>798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909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46080</v>
      </c>
      <c r="BV79" s="28" t="s">
        <v>778</v>
      </c>
      <c r="BW79" s="31">
        <v>46080</v>
      </c>
      <c r="BX79" s="28" t="s">
        <v>787</v>
      </c>
      <c r="BY79" s="28" t="s">
        <v>810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46042</v>
      </c>
      <c r="CI79" s="31">
        <v>46097</v>
      </c>
      <c r="CJ79" s="28" t="s">
        <v>781</v>
      </c>
      <c r="CK79" s="28" t="s">
        <v>558</v>
      </c>
      <c r="CL79" s="28" t="s">
        <v>782</v>
      </c>
      <c r="CM79" s="28" t="s">
        <v>782</v>
      </c>
      <c r="CN79" s="28" t="s">
        <v>788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15" thickBot="1" x14ac:dyDescent="0.35">
      <c r="A80" s="28" t="s">
        <v>607</v>
      </c>
      <c r="B80" s="28" t="s">
        <v>5</v>
      </c>
      <c r="C80" s="28" t="s">
        <v>29</v>
      </c>
      <c r="D80" s="28" t="s">
        <v>48</v>
      </c>
      <c r="E80" s="28">
        <v>51</v>
      </c>
      <c r="F80" s="28" t="s">
        <v>767</v>
      </c>
      <c r="G80" s="28" t="s">
        <v>74</v>
      </c>
      <c r="H80" s="29"/>
      <c r="I80" s="28">
        <v>160112</v>
      </c>
      <c r="J80" s="28" t="s">
        <v>5</v>
      </c>
      <c r="K80" s="28" t="s">
        <v>6</v>
      </c>
      <c r="L80" s="28" t="s">
        <v>48</v>
      </c>
      <c r="M80" s="28" t="s">
        <v>1102</v>
      </c>
      <c r="N80" s="28" t="s">
        <v>768</v>
      </c>
      <c r="O80" s="30">
        <v>41763693</v>
      </c>
      <c r="P80" s="28" t="s">
        <v>1103</v>
      </c>
      <c r="Q80" s="28" t="s">
        <v>1104</v>
      </c>
      <c r="R80" s="31">
        <v>30448</v>
      </c>
      <c r="S80" s="28" t="s">
        <v>769</v>
      </c>
      <c r="T80" s="28" t="s">
        <v>770</v>
      </c>
      <c r="U80" s="28" t="s">
        <v>792</v>
      </c>
      <c r="V80" s="28" t="s">
        <v>558</v>
      </c>
      <c r="W80" s="28">
        <v>42</v>
      </c>
      <c r="X80" s="28" t="s">
        <v>771</v>
      </c>
      <c r="Y80" s="28" t="s">
        <v>1105</v>
      </c>
      <c r="Z80" s="28" t="s">
        <v>5</v>
      </c>
      <c r="AA80" s="28" t="s">
        <v>6</v>
      </c>
      <c r="AB80" s="28" t="s">
        <v>48</v>
      </c>
      <c r="AC80" s="29"/>
      <c r="AD80" s="28" t="s">
        <v>772</v>
      </c>
      <c r="AE80" s="28" t="s">
        <v>838</v>
      </c>
      <c r="AF80" s="28" t="s">
        <v>773</v>
      </c>
      <c r="AG80" s="28">
        <v>41763693</v>
      </c>
      <c r="AH80" s="31">
        <v>46034</v>
      </c>
      <c r="AI80" s="28" t="s">
        <v>556</v>
      </c>
      <c r="AJ80" s="28" t="s">
        <v>820</v>
      </c>
      <c r="AK80" s="28" t="s">
        <v>558</v>
      </c>
      <c r="AL80" s="28" t="s">
        <v>553</v>
      </c>
      <c r="AM80" s="28" t="s">
        <v>558</v>
      </c>
      <c r="AN80" s="28" t="s">
        <v>560</v>
      </c>
      <c r="AO80" s="31">
        <v>46034</v>
      </c>
      <c r="AP80" s="28" t="s">
        <v>857</v>
      </c>
      <c r="AQ80" s="28" t="s">
        <v>774</v>
      </c>
      <c r="AR80" s="28" t="s">
        <v>585</v>
      </c>
      <c r="AS80" s="28" t="s">
        <v>560</v>
      </c>
      <c r="AT80" s="28" t="s">
        <v>560</v>
      </c>
      <c r="AU80" s="28" t="s">
        <v>790</v>
      </c>
      <c r="AV80" s="28" t="s">
        <v>804</v>
      </c>
      <c r="AW80" s="28" t="s">
        <v>791</v>
      </c>
      <c r="AX80" s="28" t="s">
        <v>585</v>
      </c>
      <c r="AY80" s="28" t="s">
        <v>772</v>
      </c>
      <c r="AZ80" s="28" t="s">
        <v>585</v>
      </c>
      <c r="BA80" s="28" t="s">
        <v>776</v>
      </c>
      <c r="BB80" s="28" t="s">
        <v>798</v>
      </c>
      <c r="BC80" s="28" t="s">
        <v>585</v>
      </c>
      <c r="BD80" s="28" t="s">
        <v>558</v>
      </c>
      <c r="BE80" s="28" t="s">
        <v>585</v>
      </c>
      <c r="BF80" s="28" t="s">
        <v>585</v>
      </c>
      <c r="BG80" s="28" t="s">
        <v>558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909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46034</v>
      </c>
      <c r="BV80" s="28" t="s">
        <v>795</v>
      </c>
      <c r="BW80" s="31">
        <v>46034</v>
      </c>
      <c r="BX80" s="28" t="s">
        <v>779</v>
      </c>
      <c r="BY80" s="28" t="s">
        <v>808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46023</v>
      </c>
      <c r="CI80" s="31">
        <v>46048</v>
      </c>
      <c r="CJ80" s="28" t="s">
        <v>796</v>
      </c>
      <c r="CK80" s="28" t="s">
        <v>558</v>
      </c>
      <c r="CL80" s="28" t="s">
        <v>782</v>
      </c>
      <c r="CM80" s="28" t="s">
        <v>782</v>
      </c>
      <c r="CN80" s="28" t="s">
        <v>788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46093</v>
      </c>
      <c r="EH80" s="28" t="s">
        <v>1510</v>
      </c>
      <c r="EI80" s="28" t="s">
        <v>585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29</v>
      </c>
      <c r="D81" s="28" t="s">
        <v>48</v>
      </c>
      <c r="E81" s="28">
        <v>51</v>
      </c>
      <c r="F81" s="28" t="s">
        <v>767</v>
      </c>
      <c r="G81" s="28" t="s">
        <v>74</v>
      </c>
      <c r="H81" s="29"/>
      <c r="I81" s="28">
        <v>160112</v>
      </c>
      <c r="J81" s="28" t="s">
        <v>5</v>
      </c>
      <c r="K81" s="28" t="s">
        <v>6</v>
      </c>
      <c r="L81" s="28" t="s">
        <v>48</v>
      </c>
      <c r="M81" s="28" t="s">
        <v>1727</v>
      </c>
      <c r="N81" s="28" t="s">
        <v>768</v>
      </c>
      <c r="O81" s="30">
        <v>5384230</v>
      </c>
      <c r="P81" s="28" t="s">
        <v>1728</v>
      </c>
      <c r="Q81" s="28" t="s">
        <v>1729</v>
      </c>
      <c r="R81" s="31">
        <v>24234</v>
      </c>
      <c r="S81" s="28" t="s">
        <v>769</v>
      </c>
      <c r="T81" s="28" t="s">
        <v>770</v>
      </c>
      <c r="U81" s="28" t="s">
        <v>792</v>
      </c>
      <c r="V81" s="28" t="s">
        <v>558</v>
      </c>
      <c r="W81" s="28">
        <v>59</v>
      </c>
      <c r="X81" s="28" t="s">
        <v>771</v>
      </c>
      <c r="Y81" s="28" t="s">
        <v>1730</v>
      </c>
      <c r="Z81" s="28" t="s">
        <v>5</v>
      </c>
      <c r="AA81" s="28" t="s">
        <v>6</v>
      </c>
      <c r="AB81" s="28" t="s">
        <v>48</v>
      </c>
      <c r="AC81" s="29"/>
      <c r="AD81" s="28" t="s">
        <v>772</v>
      </c>
      <c r="AE81" s="29"/>
      <c r="AF81" s="28" t="s">
        <v>773</v>
      </c>
      <c r="AG81" s="28">
        <v>5384230</v>
      </c>
      <c r="AH81" s="31">
        <v>46090</v>
      </c>
      <c r="AI81" s="28" t="s">
        <v>557</v>
      </c>
      <c r="AJ81" s="28" t="s">
        <v>558</v>
      </c>
      <c r="AK81" s="28" t="s">
        <v>558</v>
      </c>
      <c r="AL81" s="28" t="s">
        <v>553</v>
      </c>
      <c r="AM81" s="28" t="s">
        <v>558</v>
      </c>
      <c r="AN81" s="28" t="s">
        <v>558</v>
      </c>
      <c r="AO81" s="31">
        <v>46090</v>
      </c>
      <c r="AP81" s="28" t="s">
        <v>857</v>
      </c>
      <c r="AQ81" s="28" t="s">
        <v>774</v>
      </c>
      <c r="AR81" s="28" t="s">
        <v>585</v>
      </c>
      <c r="AS81" s="28" t="s">
        <v>560</v>
      </c>
      <c r="AT81" s="28" t="s">
        <v>585</v>
      </c>
      <c r="AU81" s="28" t="s">
        <v>558</v>
      </c>
      <c r="AV81" s="28" t="s">
        <v>558</v>
      </c>
      <c r="AW81" s="28" t="s">
        <v>558</v>
      </c>
      <c r="AX81" s="28" t="s">
        <v>585</v>
      </c>
      <c r="AY81" s="28" t="s">
        <v>772</v>
      </c>
      <c r="AZ81" s="28" t="s">
        <v>585</v>
      </c>
      <c r="BA81" s="28" t="s">
        <v>776</v>
      </c>
      <c r="BB81" s="28" t="s">
        <v>798</v>
      </c>
      <c r="BC81" s="28" t="s">
        <v>585</v>
      </c>
      <c r="BD81" s="28" t="s">
        <v>558</v>
      </c>
      <c r="BE81" s="28" t="s">
        <v>558</v>
      </c>
      <c r="BF81" s="28" t="s">
        <v>585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909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46083</v>
      </c>
      <c r="BV81" s="28" t="s">
        <v>795</v>
      </c>
      <c r="BW81" s="31">
        <v>46083</v>
      </c>
      <c r="BX81" s="28" t="s">
        <v>787</v>
      </c>
      <c r="BY81" s="28" t="s">
        <v>810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46034</v>
      </c>
      <c r="CI81" s="31">
        <v>46097</v>
      </c>
      <c r="CJ81" s="28" t="s">
        <v>781</v>
      </c>
      <c r="CK81" s="28" t="s">
        <v>558</v>
      </c>
      <c r="CL81" s="28" t="s">
        <v>782</v>
      </c>
      <c r="CM81" s="28" t="s">
        <v>782</v>
      </c>
      <c r="CN81" s="28" t="s">
        <v>899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28" t="s">
        <v>558</v>
      </c>
      <c r="EH81" s="28" t="s">
        <v>558</v>
      </c>
      <c r="EI81" s="28" t="s">
        <v>558</v>
      </c>
      <c r="EJ81" s="28" t="s">
        <v>558</v>
      </c>
      <c r="EK81" s="28" t="s">
        <v>558</v>
      </c>
      <c r="EL81" s="28" t="s">
        <v>558</v>
      </c>
      <c r="EM81" s="28" t="s">
        <v>558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29</v>
      </c>
      <c r="D82" s="28" t="s">
        <v>48</v>
      </c>
      <c r="E82" s="28">
        <v>51</v>
      </c>
      <c r="F82" s="28" t="s">
        <v>767</v>
      </c>
      <c r="G82" s="28" t="s">
        <v>74</v>
      </c>
      <c r="H82" s="29"/>
      <c r="I82" s="28">
        <v>160112</v>
      </c>
      <c r="J82" s="28" t="s">
        <v>5</v>
      </c>
      <c r="K82" s="28" t="s">
        <v>6</v>
      </c>
      <c r="L82" s="28" t="s">
        <v>48</v>
      </c>
      <c r="M82" s="28" t="s">
        <v>1731</v>
      </c>
      <c r="N82" s="28" t="s">
        <v>768</v>
      </c>
      <c r="O82" s="30">
        <v>40002122</v>
      </c>
      <c r="P82" s="28" t="s">
        <v>1732</v>
      </c>
      <c r="Q82" s="28" t="s">
        <v>1733</v>
      </c>
      <c r="R82" s="31">
        <v>28807</v>
      </c>
      <c r="S82" s="28" t="s">
        <v>769</v>
      </c>
      <c r="T82" s="28" t="s">
        <v>770</v>
      </c>
      <c r="U82" s="28" t="s">
        <v>792</v>
      </c>
      <c r="V82" s="28" t="s">
        <v>558</v>
      </c>
      <c r="W82" s="28">
        <v>47</v>
      </c>
      <c r="X82" s="28" t="s">
        <v>771</v>
      </c>
      <c r="Y82" s="28" t="s">
        <v>1734</v>
      </c>
      <c r="Z82" s="28" t="s">
        <v>5</v>
      </c>
      <c r="AA82" s="28" t="s">
        <v>6</v>
      </c>
      <c r="AB82" s="28" t="s">
        <v>48</v>
      </c>
      <c r="AC82" s="29"/>
      <c r="AD82" s="28" t="s">
        <v>772</v>
      </c>
      <c r="AE82" s="29"/>
      <c r="AF82" s="28" t="s">
        <v>773</v>
      </c>
      <c r="AG82" s="28">
        <v>40002122</v>
      </c>
      <c r="AH82" s="31">
        <v>46057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46057</v>
      </c>
      <c r="AP82" s="28" t="s">
        <v>857</v>
      </c>
      <c r="AQ82" s="28" t="s">
        <v>774</v>
      </c>
      <c r="AR82" s="28" t="s">
        <v>585</v>
      </c>
      <c r="AS82" s="28" t="s">
        <v>560</v>
      </c>
      <c r="AT82" s="28" t="s">
        <v>560</v>
      </c>
      <c r="AU82" s="28" t="s">
        <v>775</v>
      </c>
      <c r="AV82" s="28" t="s">
        <v>558</v>
      </c>
      <c r="AW82" s="28" t="s">
        <v>558</v>
      </c>
      <c r="AX82" s="28" t="s">
        <v>585</v>
      </c>
      <c r="AY82" s="28" t="s">
        <v>772</v>
      </c>
      <c r="AZ82" s="28" t="s">
        <v>585</v>
      </c>
      <c r="BA82" s="28" t="s">
        <v>776</v>
      </c>
      <c r="BB82" s="28" t="s">
        <v>798</v>
      </c>
      <c r="BC82" s="28" t="s">
        <v>585</v>
      </c>
      <c r="BD82" s="28" t="s">
        <v>558</v>
      </c>
      <c r="BE82" s="28" t="s">
        <v>558</v>
      </c>
      <c r="BF82" s="28" t="s">
        <v>585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909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46057</v>
      </c>
      <c r="BV82" s="28" t="s">
        <v>778</v>
      </c>
      <c r="BW82" s="31">
        <v>46057</v>
      </c>
      <c r="BX82" s="28" t="s">
        <v>787</v>
      </c>
      <c r="BY82" s="28" t="s">
        <v>805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46025</v>
      </c>
      <c r="CI82" s="31">
        <v>46095</v>
      </c>
      <c r="CJ82" s="28" t="s">
        <v>781</v>
      </c>
      <c r="CK82" s="28" t="s">
        <v>558</v>
      </c>
      <c r="CL82" s="28" t="s">
        <v>782</v>
      </c>
      <c r="CM82" s="28" t="s">
        <v>782</v>
      </c>
      <c r="CN82" s="28" t="s">
        <v>899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29</v>
      </c>
      <c r="D83" s="28" t="s">
        <v>48</v>
      </c>
      <c r="E83" s="28">
        <v>51</v>
      </c>
      <c r="F83" s="28" t="s">
        <v>767</v>
      </c>
      <c r="G83" s="28" t="s">
        <v>74</v>
      </c>
      <c r="H83" s="29"/>
      <c r="I83" s="28">
        <v>160112</v>
      </c>
      <c r="J83" s="28" t="s">
        <v>5</v>
      </c>
      <c r="K83" s="28" t="s">
        <v>6</v>
      </c>
      <c r="L83" s="28" t="s">
        <v>48</v>
      </c>
      <c r="M83" s="28" t="s">
        <v>1735</v>
      </c>
      <c r="N83" s="28" t="s">
        <v>768</v>
      </c>
      <c r="O83" s="30">
        <v>61986055</v>
      </c>
      <c r="P83" s="28" t="s">
        <v>1736</v>
      </c>
      <c r="Q83" s="28" t="s">
        <v>1737</v>
      </c>
      <c r="R83" s="31">
        <v>39954</v>
      </c>
      <c r="S83" s="28" t="s">
        <v>769</v>
      </c>
      <c r="T83" s="28" t="s">
        <v>770</v>
      </c>
      <c r="U83" s="28" t="s">
        <v>792</v>
      </c>
      <c r="V83" s="28" t="s">
        <v>558</v>
      </c>
      <c r="W83" s="28">
        <v>16</v>
      </c>
      <c r="X83" s="28" t="s">
        <v>771</v>
      </c>
      <c r="Y83" s="28" t="s">
        <v>1738</v>
      </c>
      <c r="Z83" s="28" t="s">
        <v>5</v>
      </c>
      <c r="AA83" s="28" t="s">
        <v>6</v>
      </c>
      <c r="AB83" s="28" t="s">
        <v>48</v>
      </c>
      <c r="AC83" s="29"/>
      <c r="AD83" s="28" t="s">
        <v>772</v>
      </c>
      <c r="AE83" s="28" t="s">
        <v>838</v>
      </c>
      <c r="AF83" s="28" t="s">
        <v>773</v>
      </c>
      <c r="AG83" s="28">
        <v>674945</v>
      </c>
      <c r="AH83" s="31">
        <v>46079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46079</v>
      </c>
      <c r="AP83" s="28" t="s">
        <v>857</v>
      </c>
      <c r="AQ83" s="28" t="s">
        <v>774</v>
      </c>
      <c r="AR83" s="28" t="s">
        <v>585</v>
      </c>
      <c r="AS83" s="28" t="s">
        <v>560</v>
      </c>
      <c r="AT83" s="28" t="s">
        <v>560</v>
      </c>
      <c r="AU83" s="28" t="s">
        <v>775</v>
      </c>
      <c r="AV83" s="28" t="s">
        <v>558</v>
      </c>
      <c r="AW83" s="28" t="s">
        <v>558</v>
      </c>
      <c r="AX83" s="28" t="s">
        <v>585</v>
      </c>
      <c r="AY83" s="28" t="s">
        <v>772</v>
      </c>
      <c r="AZ83" s="28" t="s">
        <v>585</v>
      </c>
      <c r="BA83" s="28" t="s">
        <v>776</v>
      </c>
      <c r="BB83" s="28" t="s">
        <v>777</v>
      </c>
      <c r="BC83" s="28" t="s">
        <v>585</v>
      </c>
      <c r="BD83" s="28" t="s">
        <v>558</v>
      </c>
      <c r="BE83" s="28" t="s">
        <v>558</v>
      </c>
      <c r="BF83" s="28" t="s">
        <v>585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907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46078</v>
      </c>
      <c r="BV83" s="28" t="s">
        <v>779</v>
      </c>
      <c r="BW83" s="31">
        <v>46078</v>
      </c>
      <c r="BX83" s="28" t="s">
        <v>787</v>
      </c>
      <c r="BY83" s="28" t="s">
        <v>558</v>
      </c>
      <c r="BZ83" s="28" t="s">
        <v>558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28" t="s">
        <v>558</v>
      </c>
      <c r="CI83" s="28" t="s">
        <v>558</v>
      </c>
      <c r="CJ83" s="28" t="s">
        <v>558</v>
      </c>
      <c r="CK83" s="28" t="s">
        <v>558</v>
      </c>
      <c r="CL83" s="28" t="s">
        <v>558</v>
      </c>
      <c r="CM83" s="28" t="s">
        <v>558</v>
      </c>
      <c r="CN83" s="28" t="s">
        <v>558</v>
      </c>
      <c r="CO83" s="28" t="s">
        <v>558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558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29</v>
      </c>
      <c r="D84" s="28" t="s">
        <v>48</v>
      </c>
      <c r="E84" s="28">
        <v>51</v>
      </c>
      <c r="F84" s="28" t="s">
        <v>767</v>
      </c>
      <c r="G84" s="28" t="s">
        <v>74</v>
      </c>
      <c r="H84" s="29"/>
      <c r="I84" s="28">
        <v>160112</v>
      </c>
      <c r="J84" s="28" t="s">
        <v>5</v>
      </c>
      <c r="K84" s="28" t="s">
        <v>6</v>
      </c>
      <c r="L84" s="28" t="s">
        <v>48</v>
      </c>
      <c r="M84" s="28" t="s">
        <v>1106</v>
      </c>
      <c r="N84" s="28" t="s">
        <v>768</v>
      </c>
      <c r="O84" s="30">
        <v>71928690</v>
      </c>
      <c r="P84" s="28" t="s">
        <v>1107</v>
      </c>
      <c r="Q84" s="28" t="s">
        <v>1108</v>
      </c>
      <c r="R84" s="31">
        <v>38574</v>
      </c>
      <c r="S84" s="28" t="s">
        <v>769</v>
      </c>
      <c r="T84" s="28" t="s">
        <v>770</v>
      </c>
      <c r="U84" s="28" t="s">
        <v>792</v>
      </c>
      <c r="V84" s="28" t="s">
        <v>558</v>
      </c>
      <c r="W84" s="28">
        <v>20</v>
      </c>
      <c r="X84" s="28" t="s">
        <v>785</v>
      </c>
      <c r="Y84" s="28" t="s">
        <v>1109</v>
      </c>
      <c r="Z84" s="28" t="s">
        <v>5</v>
      </c>
      <c r="AA84" s="28" t="s">
        <v>6</v>
      </c>
      <c r="AB84" s="28" t="s">
        <v>48</v>
      </c>
      <c r="AC84" s="29"/>
      <c r="AD84" s="28" t="s">
        <v>772</v>
      </c>
      <c r="AE84" s="29"/>
      <c r="AF84" s="28" t="s">
        <v>773</v>
      </c>
      <c r="AG84" s="28">
        <v>71928690</v>
      </c>
      <c r="AH84" s="31">
        <v>46028</v>
      </c>
      <c r="AI84" s="28" t="s">
        <v>557</v>
      </c>
      <c r="AJ84" s="28" t="s">
        <v>558</v>
      </c>
      <c r="AK84" s="28" t="s">
        <v>558</v>
      </c>
      <c r="AL84" s="28" t="s">
        <v>912</v>
      </c>
      <c r="AM84" s="28" t="s">
        <v>558</v>
      </c>
      <c r="AN84" s="28" t="s">
        <v>558</v>
      </c>
      <c r="AO84" s="31">
        <v>46029</v>
      </c>
      <c r="AP84" s="28" t="s">
        <v>857</v>
      </c>
      <c r="AQ84" s="28" t="s">
        <v>774</v>
      </c>
      <c r="AR84" s="28" t="s">
        <v>585</v>
      </c>
      <c r="AS84" s="28" t="s">
        <v>560</v>
      </c>
      <c r="AT84" s="28" t="s">
        <v>560</v>
      </c>
      <c r="AU84" s="28" t="s">
        <v>775</v>
      </c>
      <c r="AV84" s="28" t="s">
        <v>558</v>
      </c>
      <c r="AW84" s="28" t="s">
        <v>558</v>
      </c>
      <c r="AX84" s="28" t="s">
        <v>585</v>
      </c>
      <c r="AY84" s="28" t="s">
        <v>772</v>
      </c>
      <c r="AZ84" s="28" t="s">
        <v>585</v>
      </c>
      <c r="BA84" s="28" t="s">
        <v>776</v>
      </c>
      <c r="BB84" s="28" t="s">
        <v>798</v>
      </c>
      <c r="BC84" s="28" t="s">
        <v>585</v>
      </c>
      <c r="BD84" s="28" t="s">
        <v>558</v>
      </c>
      <c r="BE84" s="28" t="s">
        <v>558</v>
      </c>
      <c r="BF84" s="28" t="s">
        <v>558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909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46028</v>
      </c>
      <c r="BV84" s="28" t="s">
        <v>789</v>
      </c>
      <c r="BW84" s="31">
        <v>46029</v>
      </c>
      <c r="BX84" s="28" t="s">
        <v>787</v>
      </c>
      <c r="BY84" s="28" t="s">
        <v>953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45992</v>
      </c>
      <c r="CI84" s="31">
        <v>46041</v>
      </c>
      <c r="CJ84" s="28" t="s">
        <v>781</v>
      </c>
      <c r="CK84" s="28" t="s">
        <v>558</v>
      </c>
      <c r="CL84" s="28" t="s">
        <v>782</v>
      </c>
      <c r="CM84" s="28" t="s">
        <v>782</v>
      </c>
      <c r="CN84" s="28" t="s">
        <v>788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46091</v>
      </c>
      <c r="EH84" s="28" t="s">
        <v>1510</v>
      </c>
      <c r="EI84" s="28" t="s">
        <v>585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29</v>
      </c>
      <c r="D85" s="28" t="s">
        <v>48</v>
      </c>
      <c r="E85" s="28">
        <v>51</v>
      </c>
      <c r="F85" s="28" t="s">
        <v>767</v>
      </c>
      <c r="G85" s="28" t="s">
        <v>74</v>
      </c>
      <c r="H85" s="29"/>
      <c r="I85" s="28">
        <v>160112</v>
      </c>
      <c r="J85" s="28" t="s">
        <v>5</v>
      </c>
      <c r="K85" s="28" t="s">
        <v>6</v>
      </c>
      <c r="L85" s="28" t="s">
        <v>48</v>
      </c>
      <c r="M85" s="28" t="s">
        <v>1110</v>
      </c>
      <c r="N85" s="28" t="s">
        <v>768</v>
      </c>
      <c r="O85" s="30">
        <v>40686431</v>
      </c>
      <c r="P85" s="28" t="s">
        <v>1111</v>
      </c>
      <c r="Q85" s="28" t="s">
        <v>1112</v>
      </c>
      <c r="R85" s="31">
        <v>28241</v>
      </c>
      <c r="S85" s="28" t="s">
        <v>769</v>
      </c>
      <c r="T85" s="28" t="s">
        <v>770</v>
      </c>
      <c r="U85" s="28" t="s">
        <v>792</v>
      </c>
      <c r="V85" s="28" t="s">
        <v>558</v>
      </c>
      <c r="W85" s="28">
        <v>48</v>
      </c>
      <c r="X85" s="28" t="s">
        <v>785</v>
      </c>
      <c r="Y85" s="28" t="s">
        <v>1113</v>
      </c>
      <c r="Z85" s="28" t="s">
        <v>5</v>
      </c>
      <c r="AA85" s="28" t="s">
        <v>6</v>
      </c>
      <c r="AB85" s="28" t="s">
        <v>48</v>
      </c>
      <c r="AC85" s="29"/>
      <c r="AD85" s="28" t="s">
        <v>772</v>
      </c>
      <c r="AE85" s="29"/>
      <c r="AF85" s="28" t="s">
        <v>773</v>
      </c>
      <c r="AG85" s="28">
        <v>40686431</v>
      </c>
      <c r="AH85" s="31">
        <v>46038</v>
      </c>
      <c r="AI85" s="28" t="s">
        <v>557</v>
      </c>
      <c r="AJ85" s="28" t="s">
        <v>558</v>
      </c>
      <c r="AK85" s="28" t="s">
        <v>558</v>
      </c>
      <c r="AL85" s="28" t="s">
        <v>912</v>
      </c>
      <c r="AM85" s="28" t="s">
        <v>558</v>
      </c>
      <c r="AN85" s="28" t="s">
        <v>558</v>
      </c>
      <c r="AO85" s="31">
        <v>46042</v>
      </c>
      <c r="AP85" s="28" t="s">
        <v>857</v>
      </c>
      <c r="AQ85" s="28" t="s">
        <v>774</v>
      </c>
      <c r="AR85" s="28" t="s">
        <v>585</v>
      </c>
      <c r="AS85" s="28" t="s">
        <v>560</v>
      </c>
      <c r="AT85" s="28" t="s">
        <v>560</v>
      </c>
      <c r="AU85" s="28" t="s">
        <v>775</v>
      </c>
      <c r="AV85" s="28" t="s">
        <v>558</v>
      </c>
      <c r="AW85" s="28" t="s">
        <v>558</v>
      </c>
      <c r="AX85" s="28" t="s">
        <v>585</v>
      </c>
      <c r="AY85" s="28" t="s">
        <v>772</v>
      </c>
      <c r="AZ85" s="28" t="s">
        <v>585</v>
      </c>
      <c r="BA85" s="28" t="s">
        <v>776</v>
      </c>
      <c r="BB85" s="28" t="s">
        <v>798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909</v>
      </c>
      <c r="BQ85" s="28" t="s">
        <v>772</v>
      </c>
      <c r="BR85" s="28" t="s">
        <v>772</v>
      </c>
      <c r="BS85" s="28" t="s">
        <v>772</v>
      </c>
      <c r="BT85" s="28">
        <v>0</v>
      </c>
      <c r="BU85" s="31">
        <v>46038</v>
      </c>
      <c r="BV85" s="28" t="s">
        <v>786</v>
      </c>
      <c r="BW85" s="31">
        <v>46038</v>
      </c>
      <c r="BX85" s="28" t="s">
        <v>787</v>
      </c>
      <c r="BY85" s="28" t="s">
        <v>810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46376</v>
      </c>
      <c r="CI85" s="31">
        <v>46052</v>
      </c>
      <c r="CJ85" s="28" t="s">
        <v>781</v>
      </c>
      <c r="CK85" s="28" t="s">
        <v>558</v>
      </c>
      <c r="CL85" s="28" t="s">
        <v>922</v>
      </c>
      <c r="CM85" s="28" t="s">
        <v>782</v>
      </c>
      <c r="CN85" s="28" t="s">
        <v>788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29</v>
      </c>
      <c r="D86" s="28" t="s">
        <v>48</v>
      </c>
      <c r="E86" s="28">
        <v>51</v>
      </c>
      <c r="F86" s="28" t="s">
        <v>767</v>
      </c>
      <c r="G86" s="28" t="s">
        <v>74</v>
      </c>
      <c r="H86" s="29"/>
      <c r="I86" s="28">
        <v>160112</v>
      </c>
      <c r="J86" s="28" t="s">
        <v>5</v>
      </c>
      <c r="K86" s="28" t="s">
        <v>6</v>
      </c>
      <c r="L86" s="28" t="s">
        <v>48</v>
      </c>
      <c r="M86" s="28" t="s">
        <v>1114</v>
      </c>
      <c r="N86" s="28" t="s">
        <v>768</v>
      </c>
      <c r="O86" s="30">
        <v>5361072</v>
      </c>
      <c r="P86" s="28" t="s">
        <v>1115</v>
      </c>
      <c r="Q86" s="28" t="s">
        <v>1116</v>
      </c>
      <c r="R86" s="31">
        <v>25730</v>
      </c>
      <c r="S86" s="28" t="s">
        <v>769</v>
      </c>
      <c r="T86" s="28" t="s">
        <v>770</v>
      </c>
      <c r="U86" s="28" t="s">
        <v>792</v>
      </c>
      <c r="V86" s="28" t="s">
        <v>558</v>
      </c>
      <c r="W86" s="28">
        <v>55</v>
      </c>
      <c r="X86" s="28" t="s">
        <v>785</v>
      </c>
      <c r="Y86" s="28" t="s">
        <v>1117</v>
      </c>
      <c r="Z86" s="28" t="s">
        <v>5</v>
      </c>
      <c r="AA86" s="28" t="s">
        <v>6</v>
      </c>
      <c r="AB86" s="28" t="s">
        <v>48</v>
      </c>
      <c r="AC86" s="29"/>
      <c r="AD86" s="28" t="s">
        <v>772</v>
      </c>
      <c r="AE86" s="29"/>
      <c r="AF86" s="28" t="s">
        <v>773</v>
      </c>
      <c r="AG86" s="28">
        <v>5361072</v>
      </c>
      <c r="AH86" s="31">
        <v>46049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46050</v>
      </c>
      <c r="AP86" s="28" t="s">
        <v>857</v>
      </c>
      <c r="AQ86" s="28" t="s">
        <v>774</v>
      </c>
      <c r="AR86" s="28" t="s">
        <v>585</v>
      </c>
      <c r="AS86" s="28" t="s">
        <v>560</v>
      </c>
      <c r="AT86" s="28" t="s">
        <v>560</v>
      </c>
      <c r="AU86" s="28" t="s">
        <v>775</v>
      </c>
      <c r="AV86" s="28" t="s">
        <v>558</v>
      </c>
      <c r="AW86" s="28" t="s">
        <v>558</v>
      </c>
      <c r="AX86" s="28" t="s">
        <v>585</v>
      </c>
      <c r="AY86" s="28" t="s">
        <v>772</v>
      </c>
      <c r="AZ86" s="28" t="s">
        <v>585</v>
      </c>
      <c r="BA86" s="28" t="s">
        <v>776</v>
      </c>
      <c r="BB86" s="28" t="s">
        <v>798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909</v>
      </c>
      <c r="BQ86" s="28" t="s">
        <v>772</v>
      </c>
      <c r="BR86" s="28" t="s">
        <v>772</v>
      </c>
      <c r="BS86" s="28" t="s">
        <v>585</v>
      </c>
      <c r="BT86" s="28">
        <v>0</v>
      </c>
      <c r="BU86" s="31">
        <v>46049</v>
      </c>
      <c r="BV86" s="28" t="s">
        <v>789</v>
      </c>
      <c r="BW86" s="31">
        <v>46049</v>
      </c>
      <c r="BX86" s="28" t="s">
        <v>787</v>
      </c>
      <c r="BY86" s="28" t="s">
        <v>923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46001</v>
      </c>
      <c r="CI86" s="31">
        <v>46063</v>
      </c>
      <c r="CJ86" s="28" t="s">
        <v>781</v>
      </c>
      <c r="CK86" s="28" t="s">
        <v>558</v>
      </c>
      <c r="CL86" s="28" t="s">
        <v>819</v>
      </c>
      <c r="CM86" s="28" t="s">
        <v>782</v>
      </c>
      <c r="CN86" s="28" t="s">
        <v>788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31">
        <v>46049</v>
      </c>
      <c r="DA86" s="28" t="s">
        <v>1118</v>
      </c>
      <c r="DB86" s="28" t="s">
        <v>983</v>
      </c>
      <c r="DC86" s="28" t="s">
        <v>558</v>
      </c>
      <c r="DD86" s="31">
        <v>46052</v>
      </c>
      <c r="DE86" s="28" t="s">
        <v>802</v>
      </c>
      <c r="DF86" s="28" t="s">
        <v>579</v>
      </c>
      <c r="DG86" s="28" t="s">
        <v>558</v>
      </c>
      <c r="DH86" s="28" t="s">
        <v>803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42" thickBot="1" x14ac:dyDescent="0.35">
      <c r="A87" s="28" t="s">
        <v>607</v>
      </c>
      <c r="B87" s="28" t="s">
        <v>5</v>
      </c>
      <c r="C87" s="28" t="s">
        <v>29</v>
      </c>
      <c r="D87" s="28" t="s">
        <v>48</v>
      </c>
      <c r="E87" s="28">
        <v>51</v>
      </c>
      <c r="F87" s="28" t="s">
        <v>767</v>
      </c>
      <c r="G87" s="28" t="s">
        <v>74</v>
      </c>
      <c r="H87" s="29"/>
      <c r="I87" s="28">
        <v>160112</v>
      </c>
      <c r="J87" s="28" t="s">
        <v>5</v>
      </c>
      <c r="K87" s="28" t="s">
        <v>6</v>
      </c>
      <c r="L87" s="28" t="s">
        <v>48</v>
      </c>
      <c r="M87" s="28" t="s">
        <v>1739</v>
      </c>
      <c r="N87" s="28" t="s">
        <v>768</v>
      </c>
      <c r="O87" s="30">
        <v>5338191</v>
      </c>
      <c r="P87" s="28" t="s">
        <v>992</v>
      </c>
      <c r="Q87" s="28" t="s">
        <v>1740</v>
      </c>
      <c r="R87" s="31">
        <v>25505</v>
      </c>
      <c r="S87" s="28" t="s">
        <v>769</v>
      </c>
      <c r="T87" s="28" t="s">
        <v>770</v>
      </c>
      <c r="U87" s="28" t="s">
        <v>792</v>
      </c>
      <c r="V87" s="28" t="s">
        <v>558</v>
      </c>
      <c r="W87" s="28">
        <v>56</v>
      </c>
      <c r="X87" s="28" t="s">
        <v>785</v>
      </c>
      <c r="Y87" s="28" t="s">
        <v>1741</v>
      </c>
      <c r="Z87" s="28" t="s">
        <v>5</v>
      </c>
      <c r="AA87" s="28" t="s">
        <v>6</v>
      </c>
      <c r="AB87" s="28" t="s">
        <v>48</v>
      </c>
      <c r="AC87" s="29"/>
      <c r="AD87" s="28" t="s">
        <v>772</v>
      </c>
      <c r="AE87" s="29"/>
      <c r="AF87" s="28" t="s">
        <v>773</v>
      </c>
      <c r="AG87" s="28">
        <v>5338191</v>
      </c>
      <c r="AH87" s="31">
        <v>46092</v>
      </c>
      <c r="AI87" s="28" t="s">
        <v>557</v>
      </c>
      <c r="AJ87" s="28" t="s">
        <v>558</v>
      </c>
      <c r="AK87" s="28" t="s">
        <v>558</v>
      </c>
      <c r="AL87" s="28" t="s">
        <v>912</v>
      </c>
      <c r="AM87" s="28" t="s">
        <v>558</v>
      </c>
      <c r="AN87" s="28" t="s">
        <v>558</v>
      </c>
      <c r="AO87" s="31">
        <v>46092</v>
      </c>
      <c r="AP87" s="28" t="s">
        <v>857</v>
      </c>
      <c r="AQ87" s="28" t="s">
        <v>774</v>
      </c>
      <c r="AR87" s="28" t="s">
        <v>585</v>
      </c>
      <c r="AS87" s="28" t="s">
        <v>560</v>
      </c>
      <c r="AT87" s="28" t="s">
        <v>560</v>
      </c>
      <c r="AU87" s="28" t="s">
        <v>775</v>
      </c>
      <c r="AV87" s="28" t="s">
        <v>558</v>
      </c>
      <c r="AW87" s="28" t="s">
        <v>558</v>
      </c>
      <c r="AX87" s="28" t="s">
        <v>560</v>
      </c>
      <c r="AY87" s="28" t="s">
        <v>772</v>
      </c>
      <c r="AZ87" s="28" t="s">
        <v>560</v>
      </c>
      <c r="BA87" s="28" t="s">
        <v>776</v>
      </c>
      <c r="BB87" s="28" t="s">
        <v>798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909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46090</v>
      </c>
      <c r="BV87" s="28" t="s">
        <v>795</v>
      </c>
      <c r="BW87" s="31">
        <v>46090</v>
      </c>
      <c r="BX87" s="28" t="s">
        <v>787</v>
      </c>
      <c r="BY87" s="28" t="s">
        <v>810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46065</v>
      </c>
      <c r="CI87" s="31">
        <v>46097</v>
      </c>
      <c r="CJ87" s="28" t="s">
        <v>796</v>
      </c>
      <c r="CK87" s="28" t="s">
        <v>558</v>
      </c>
      <c r="CL87" s="28" t="s">
        <v>800</v>
      </c>
      <c r="CM87" s="28" t="s">
        <v>782</v>
      </c>
      <c r="CN87" s="28" t="s">
        <v>899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46067</v>
      </c>
      <c r="EZ87" s="28" t="s">
        <v>783</v>
      </c>
      <c r="FA87" s="28" t="s">
        <v>1498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42" thickBot="1" x14ac:dyDescent="0.35">
      <c r="A88" s="28" t="s">
        <v>607</v>
      </c>
      <c r="B88" s="28" t="s">
        <v>5</v>
      </c>
      <c r="C88" s="28" t="s">
        <v>29</v>
      </c>
      <c r="D88" s="28" t="s">
        <v>48</v>
      </c>
      <c r="E88" s="28">
        <v>275</v>
      </c>
      <c r="F88" s="28" t="s">
        <v>767</v>
      </c>
      <c r="G88" s="28" t="s">
        <v>822</v>
      </c>
      <c r="H88" s="29"/>
      <c r="I88" s="28">
        <v>160112</v>
      </c>
      <c r="J88" s="28" t="s">
        <v>5</v>
      </c>
      <c r="K88" s="28" t="s">
        <v>6</v>
      </c>
      <c r="L88" s="28" t="s">
        <v>48</v>
      </c>
      <c r="M88" s="28" t="s">
        <v>1742</v>
      </c>
      <c r="N88" s="28" t="s">
        <v>768</v>
      </c>
      <c r="O88" s="30">
        <v>75451442</v>
      </c>
      <c r="P88" s="28" t="s">
        <v>1743</v>
      </c>
      <c r="Q88" s="28" t="s">
        <v>1744</v>
      </c>
      <c r="R88" s="31">
        <v>38766</v>
      </c>
      <c r="S88" s="28" t="s">
        <v>769</v>
      </c>
      <c r="T88" s="28" t="s">
        <v>770</v>
      </c>
      <c r="U88" s="28" t="s">
        <v>792</v>
      </c>
      <c r="V88" s="28" t="s">
        <v>558</v>
      </c>
      <c r="W88" s="28">
        <v>19</v>
      </c>
      <c r="X88" s="28" t="s">
        <v>771</v>
      </c>
      <c r="Y88" s="28" t="s">
        <v>1745</v>
      </c>
      <c r="Z88" s="28" t="s">
        <v>5</v>
      </c>
      <c r="AA88" s="28" t="s">
        <v>6</v>
      </c>
      <c r="AB88" s="28" t="s">
        <v>48</v>
      </c>
      <c r="AC88" s="29"/>
      <c r="AD88" s="28" t="s">
        <v>772</v>
      </c>
      <c r="AE88" s="29"/>
      <c r="AF88" s="28" t="s">
        <v>773</v>
      </c>
      <c r="AG88" s="28">
        <v>75451442</v>
      </c>
      <c r="AH88" s="31">
        <v>46059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46059</v>
      </c>
      <c r="AP88" s="28" t="s">
        <v>857</v>
      </c>
      <c r="AQ88" s="28" t="s">
        <v>774</v>
      </c>
      <c r="AR88" s="28" t="s">
        <v>585</v>
      </c>
      <c r="AS88" s="28" t="s">
        <v>560</v>
      </c>
      <c r="AT88" s="28" t="s">
        <v>560</v>
      </c>
      <c r="AU88" s="28" t="s">
        <v>775</v>
      </c>
      <c r="AV88" s="28" t="s">
        <v>558</v>
      </c>
      <c r="AW88" s="28" t="s">
        <v>558</v>
      </c>
      <c r="AX88" s="28" t="s">
        <v>585</v>
      </c>
      <c r="AY88" s="28" t="s">
        <v>772</v>
      </c>
      <c r="AZ88" s="28" t="s">
        <v>585</v>
      </c>
      <c r="BA88" s="28" t="s">
        <v>776</v>
      </c>
      <c r="BB88" s="28" t="s">
        <v>798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909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46059</v>
      </c>
      <c r="BV88" s="28" t="s">
        <v>795</v>
      </c>
      <c r="BW88" s="31">
        <v>46059</v>
      </c>
      <c r="BX88" s="28" t="s">
        <v>787</v>
      </c>
      <c r="BY88" s="28" t="s">
        <v>815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46001</v>
      </c>
      <c r="CI88" s="31">
        <v>46067</v>
      </c>
      <c r="CJ88" s="28" t="s">
        <v>796</v>
      </c>
      <c r="CK88" s="28" t="s">
        <v>558</v>
      </c>
      <c r="CL88" s="28" t="s">
        <v>782</v>
      </c>
      <c r="CM88" s="28" t="s">
        <v>782</v>
      </c>
      <c r="CN88" s="28" t="s">
        <v>788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46062</v>
      </c>
      <c r="DA88" s="28" t="s">
        <v>1746</v>
      </c>
      <c r="DB88" s="28" t="s">
        <v>983</v>
      </c>
      <c r="DC88" s="28" t="s">
        <v>558</v>
      </c>
      <c r="DD88" s="31">
        <v>46062</v>
      </c>
      <c r="DE88" s="28" t="s">
        <v>802</v>
      </c>
      <c r="DF88" s="28" t="s">
        <v>579</v>
      </c>
      <c r="DG88" s="28" t="s">
        <v>558</v>
      </c>
      <c r="DH88" s="28" t="s">
        <v>803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46118</v>
      </c>
      <c r="EH88" s="28" t="s">
        <v>1510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46102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46067</v>
      </c>
      <c r="EZ88" s="28" t="s">
        <v>783</v>
      </c>
      <c r="FA88" s="28" t="s">
        <v>1498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29</v>
      </c>
      <c r="D89" s="28" t="s">
        <v>48</v>
      </c>
      <c r="E89" s="28">
        <v>275</v>
      </c>
      <c r="F89" s="28" t="s">
        <v>767</v>
      </c>
      <c r="G89" s="28" t="s">
        <v>822</v>
      </c>
      <c r="H89" s="29"/>
      <c r="I89" s="28">
        <v>160112</v>
      </c>
      <c r="J89" s="28" t="s">
        <v>5</v>
      </c>
      <c r="K89" s="28" t="s">
        <v>6</v>
      </c>
      <c r="L89" s="28" t="s">
        <v>48</v>
      </c>
      <c r="M89" s="28" t="s">
        <v>1119</v>
      </c>
      <c r="N89" s="28" t="s">
        <v>768</v>
      </c>
      <c r="O89" s="30">
        <v>49026398</v>
      </c>
      <c r="P89" s="28" t="s">
        <v>1120</v>
      </c>
      <c r="Q89" s="28" t="s">
        <v>1121</v>
      </c>
      <c r="R89" s="31">
        <v>27791</v>
      </c>
      <c r="S89" s="28" t="s">
        <v>769</v>
      </c>
      <c r="T89" s="28" t="s">
        <v>770</v>
      </c>
      <c r="U89" s="28" t="s">
        <v>792</v>
      </c>
      <c r="V89" s="28" t="s">
        <v>558</v>
      </c>
      <c r="W89" s="28">
        <v>49</v>
      </c>
      <c r="X89" s="28" t="s">
        <v>785</v>
      </c>
      <c r="Y89" s="28" t="s">
        <v>1122</v>
      </c>
      <c r="Z89" s="28" t="s">
        <v>5</v>
      </c>
      <c r="AA89" s="28" t="s">
        <v>6</v>
      </c>
      <c r="AB89" s="28" t="s">
        <v>48</v>
      </c>
      <c r="AC89" s="29"/>
      <c r="AD89" s="28" t="s">
        <v>772</v>
      </c>
      <c r="AE89" s="28" t="s">
        <v>838</v>
      </c>
      <c r="AF89" s="28" t="s">
        <v>773</v>
      </c>
      <c r="AG89" s="28">
        <v>869756</v>
      </c>
      <c r="AH89" s="31">
        <v>46045</v>
      </c>
      <c r="AI89" s="28" t="s">
        <v>556</v>
      </c>
      <c r="AJ89" s="28" t="s">
        <v>820</v>
      </c>
      <c r="AK89" s="28" t="s">
        <v>558</v>
      </c>
      <c r="AL89" s="28" t="s">
        <v>553</v>
      </c>
      <c r="AM89" s="28" t="s">
        <v>558</v>
      </c>
      <c r="AN89" s="28" t="s">
        <v>585</v>
      </c>
      <c r="AO89" s="31">
        <v>46045</v>
      </c>
      <c r="AP89" s="28" t="s">
        <v>857</v>
      </c>
      <c r="AQ89" s="28" t="s">
        <v>774</v>
      </c>
      <c r="AR89" s="28" t="s">
        <v>585</v>
      </c>
      <c r="AS89" s="28" t="s">
        <v>585</v>
      </c>
      <c r="AT89" s="28" t="s">
        <v>585</v>
      </c>
      <c r="AU89" s="28" t="s">
        <v>558</v>
      </c>
      <c r="AV89" s="28" t="s">
        <v>558</v>
      </c>
      <c r="AW89" s="28" t="s">
        <v>558</v>
      </c>
      <c r="AX89" s="28" t="s">
        <v>585</v>
      </c>
      <c r="AY89" s="28" t="s">
        <v>772</v>
      </c>
      <c r="AZ89" s="28" t="s">
        <v>585</v>
      </c>
      <c r="BA89" s="28" t="s">
        <v>776</v>
      </c>
      <c r="BB89" s="28" t="s">
        <v>798</v>
      </c>
      <c r="BC89" s="28" t="s">
        <v>585</v>
      </c>
      <c r="BD89" s="28" t="s">
        <v>558</v>
      </c>
      <c r="BE89" s="28" t="s">
        <v>585</v>
      </c>
      <c r="BF89" s="28" t="s">
        <v>558</v>
      </c>
      <c r="BG89" s="28" t="s">
        <v>558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909</v>
      </c>
      <c r="BQ89" s="28" t="s">
        <v>585</v>
      </c>
      <c r="BR89" s="28" t="s">
        <v>585</v>
      </c>
      <c r="BS89" s="28" t="s">
        <v>585</v>
      </c>
      <c r="BT89" s="28" t="s">
        <v>558</v>
      </c>
      <c r="BU89" s="28" t="s">
        <v>558</v>
      </c>
      <c r="BV89" s="28" t="s">
        <v>558</v>
      </c>
      <c r="BW89" s="28" t="s">
        <v>558</v>
      </c>
      <c r="BX89" s="28" t="s">
        <v>558</v>
      </c>
      <c r="BY89" s="28" t="s">
        <v>810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46374</v>
      </c>
      <c r="CI89" s="31">
        <v>46053</v>
      </c>
      <c r="CJ89" s="28" t="s">
        <v>796</v>
      </c>
      <c r="CK89" s="28" t="s">
        <v>558</v>
      </c>
      <c r="CL89" s="28" t="s">
        <v>782</v>
      </c>
      <c r="CM89" s="28" t="s">
        <v>782</v>
      </c>
      <c r="CN89" s="28" t="s">
        <v>788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15" thickBot="1" x14ac:dyDescent="0.35">
      <c r="A90" s="28" t="s">
        <v>607</v>
      </c>
      <c r="B90" s="28" t="s">
        <v>5</v>
      </c>
      <c r="C90" s="28" t="s">
        <v>29</v>
      </c>
      <c r="D90" s="28" t="s">
        <v>48</v>
      </c>
      <c r="E90" s="28">
        <v>275</v>
      </c>
      <c r="F90" s="28" t="s">
        <v>767</v>
      </c>
      <c r="G90" s="28" t="s">
        <v>822</v>
      </c>
      <c r="H90" s="29"/>
      <c r="I90" s="28">
        <v>160112</v>
      </c>
      <c r="J90" s="28" t="s">
        <v>5</v>
      </c>
      <c r="K90" s="28" t="s">
        <v>6</v>
      </c>
      <c r="L90" s="28" t="s">
        <v>48</v>
      </c>
      <c r="M90" s="28" t="s">
        <v>1747</v>
      </c>
      <c r="N90" s="28" t="s">
        <v>768</v>
      </c>
      <c r="O90" s="30">
        <v>81279087</v>
      </c>
      <c r="P90" s="28" t="s">
        <v>1748</v>
      </c>
      <c r="Q90" s="28" t="s">
        <v>1749</v>
      </c>
      <c r="R90" s="31">
        <v>39898</v>
      </c>
      <c r="S90" s="28" t="s">
        <v>769</v>
      </c>
      <c r="T90" s="28" t="s">
        <v>770</v>
      </c>
      <c r="U90" s="28" t="s">
        <v>792</v>
      </c>
      <c r="V90" s="28" t="s">
        <v>558</v>
      </c>
      <c r="W90" s="28">
        <v>16</v>
      </c>
      <c r="X90" s="28" t="s">
        <v>785</v>
      </c>
      <c r="Y90" s="28" t="s">
        <v>1750</v>
      </c>
      <c r="Z90" s="28" t="s">
        <v>5</v>
      </c>
      <c r="AA90" s="28" t="s">
        <v>6</v>
      </c>
      <c r="AB90" s="28" t="s">
        <v>48</v>
      </c>
      <c r="AC90" s="29"/>
      <c r="AD90" s="28" t="s">
        <v>772</v>
      </c>
      <c r="AE90" s="28" t="s">
        <v>838</v>
      </c>
      <c r="AF90" s="28" t="s">
        <v>773</v>
      </c>
      <c r="AG90" s="28">
        <v>679745</v>
      </c>
      <c r="AH90" s="31">
        <v>46059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46059</v>
      </c>
      <c r="AP90" s="28" t="s">
        <v>857</v>
      </c>
      <c r="AQ90" s="28" t="s">
        <v>774</v>
      </c>
      <c r="AR90" s="28" t="s">
        <v>585</v>
      </c>
      <c r="AS90" s="28" t="s">
        <v>560</v>
      </c>
      <c r="AT90" s="28" t="s">
        <v>560</v>
      </c>
      <c r="AU90" s="28" t="s">
        <v>775</v>
      </c>
      <c r="AV90" s="28" t="s">
        <v>558</v>
      </c>
      <c r="AW90" s="28" t="s">
        <v>558</v>
      </c>
      <c r="AX90" s="28" t="s">
        <v>585</v>
      </c>
      <c r="AY90" s="28" t="s">
        <v>772</v>
      </c>
      <c r="AZ90" s="28" t="s">
        <v>585</v>
      </c>
      <c r="BA90" s="28" t="s">
        <v>776</v>
      </c>
      <c r="BB90" s="28" t="s">
        <v>777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907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46056</v>
      </c>
      <c r="BV90" s="28" t="s">
        <v>778</v>
      </c>
      <c r="BW90" s="31">
        <v>46056</v>
      </c>
      <c r="BX90" s="28" t="s">
        <v>787</v>
      </c>
      <c r="BY90" s="28" t="s">
        <v>558</v>
      </c>
      <c r="BZ90" s="28" t="s">
        <v>558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28" t="s">
        <v>558</v>
      </c>
      <c r="CI90" s="28" t="s">
        <v>558</v>
      </c>
      <c r="CJ90" s="28" t="s">
        <v>558</v>
      </c>
      <c r="CK90" s="28" t="s">
        <v>558</v>
      </c>
      <c r="CL90" s="28" t="s">
        <v>558</v>
      </c>
      <c r="CM90" s="28" t="s">
        <v>558</v>
      </c>
      <c r="CN90" s="28" t="s">
        <v>558</v>
      </c>
      <c r="CO90" s="28" t="s">
        <v>558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558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46058</v>
      </c>
      <c r="DA90" s="28" t="s">
        <v>1751</v>
      </c>
      <c r="DB90" s="28" t="s">
        <v>983</v>
      </c>
      <c r="DC90" s="28" t="s">
        <v>558</v>
      </c>
      <c r="DD90" s="31">
        <v>46058</v>
      </c>
      <c r="DE90" s="28" t="s">
        <v>802</v>
      </c>
      <c r="DF90" s="28" t="s">
        <v>579</v>
      </c>
      <c r="DG90" s="28" t="s">
        <v>558</v>
      </c>
      <c r="DH90" s="28" t="s">
        <v>803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46118</v>
      </c>
      <c r="EH90" s="28" t="s">
        <v>1510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46069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29</v>
      </c>
      <c r="D91" s="28" t="s">
        <v>48</v>
      </c>
      <c r="E91" s="28">
        <v>275</v>
      </c>
      <c r="F91" s="28" t="s">
        <v>767</v>
      </c>
      <c r="G91" s="28" t="s">
        <v>822</v>
      </c>
      <c r="H91" s="29"/>
      <c r="I91" s="28">
        <v>160112</v>
      </c>
      <c r="J91" s="28" t="s">
        <v>5</v>
      </c>
      <c r="K91" s="28" t="s">
        <v>6</v>
      </c>
      <c r="L91" s="28" t="s">
        <v>48</v>
      </c>
      <c r="M91" s="28" t="s">
        <v>1752</v>
      </c>
      <c r="N91" s="28" t="s">
        <v>768</v>
      </c>
      <c r="O91" s="30">
        <v>70074774</v>
      </c>
      <c r="P91" s="28" t="s">
        <v>1753</v>
      </c>
      <c r="Q91" s="28" t="s">
        <v>1754</v>
      </c>
      <c r="R91" s="31">
        <v>33472</v>
      </c>
      <c r="S91" s="28" t="s">
        <v>769</v>
      </c>
      <c r="T91" s="28" t="s">
        <v>770</v>
      </c>
      <c r="U91" s="28" t="s">
        <v>792</v>
      </c>
      <c r="V91" s="28" t="s">
        <v>558</v>
      </c>
      <c r="W91" s="28">
        <v>34</v>
      </c>
      <c r="X91" s="28" t="s">
        <v>785</v>
      </c>
      <c r="Y91" s="28" t="s">
        <v>1755</v>
      </c>
      <c r="Z91" s="28" t="s">
        <v>5</v>
      </c>
      <c r="AA91" s="28" t="s">
        <v>6</v>
      </c>
      <c r="AB91" s="28" t="s">
        <v>48</v>
      </c>
      <c r="AC91" s="29"/>
      <c r="AD91" s="28" t="s">
        <v>772</v>
      </c>
      <c r="AE91" s="29"/>
      <c r="AF91" s="28" t="s">
        <v>773</v>
      </c>
      <c r="AG91" s="28">
        <v>70074774</v>
      </c>
      <c r="AH91" s="31">
        <v>46063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46063</v>
      </c>
      <c r="AP91" s="28" t="s">
        <v>857</v>
      </c>
      <c r="AQ91" s="28" t="s">
        <v>774</v>
      </c>
      <c r="AR91" s="28" t="s">
        <v>585</v>
      </c>
      <c r="AS91" s="28" t="s">
        <v>560</v>
      </c>
      <c r="AT91" s="28" t="s">
        <v>560</v>
      </c>
      <c r="AU91" s="28" t="s">
        <v>775</v>
      </c>
      <c r="AV91" s="28" t="s">
        <v>558</v>
      </c>
      <c r="AW91" s="28" t="s">
        <v>558</v>
      </c>
      <c r="AX91" s="28" t="s">
        <v>585</v>
      </c>
      <c r="AY91" s="28" t="s">
        <v>772</v>
      </c>
      <c r="AZ91" s="28" t="s">
        <v>585</v>
      </c>
      <c r="BA91" s="28" t="s">
        <v>776</v>
      </c>
      <c r="BB91" s="28" t="s">
        <v>798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909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46059</v>
      </c>
      <c r="BV91" s="28" t="s">
        <v>795</v>
      </c>
      <c r="BW91" s="31">
        <v>46059</v>
      </c>
      <c r="BX91" s="28" t="s">
        <v>787</v>
      </c>
      <c r="BY91" s="28" t="s">
        <v>526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46035</v>
      </c>
      <c r="CI91" s="31">
        <v>46069</v>
      </c>
      <c r="CJ91" s="28" t="s">
        <v>796</v>
      </c>
      <c r="CK91" s="28" t="s">
        <v>558</v>
      </c>
      <c r="CL91" s="28" t="s">
        <v>782</v>
      </c>
      <c r="CM91" s="28" t="s">
        <v>782</v>
      </c>
      <c r="CN91" s="28" t="s">
        <v>788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31">
        <v>46065</v>
      </c>
      <c r="DA91" s="28" t="s">
        <v>1756</v>
      </c>
      <c r="DB91" s="28" t="s">
        <v>983</v>
      </c>
      <c r="DC91" s="28" t="s">
        <v>558</v>
      </c>
      <c r="DD91" s="31">
        <v>46066</v>
      </c>
      <c r="DE91" s="28" t="s">
        <v>802</v>
      </c>
      <c r="DF91" s="28" t="s">
        <v>579</v>
      </c>
      <c r="DG91" s="28" t="s">
        <v>558</v>
      </c>
      <c r="DH91" s="28" t="s">
        <v>803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46121</v>
      </c>
      <c r="EH91" s="28" t="s">
        <v>1510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46110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46065</v>
      </c>
      <c r="EZ91" s="28" t="s">
        <v>783</v>
      </c>
      <c r="FA91" s="28" t="s">
        <v>1482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42" thickBot="1" x14ac:dyDescent="0.35">
      <c r="A92" s="28" t="s">
        <v>607</v>
      </c>
      <c r="B92" s="28" t="s">
        <v>5</v>
      </c>
      <c r="C92" s="28" t="s">
        <v>29</v>
      </c>
      <c r="D92" s="28" t="s">
        <v>48</v>
      </c>
      <c r="E92" s="28">
        <v>275</v>
      </c>
      <c r="F92" s="28" t="s">
        <v>767</v>
      </c>
      <c r="G92" s="28" t="s">
        <v>822</v>
      </c>
      <c r="H92" s="29"/>
      <c r="I92" s="28">
        <v>160112</v>
      </c>
      <c r="J92" s="28" t="s">
        <v>5</v>
      </c>
      <c r="K92" s="28" t="s">
        <v>6</v>
      </c>
      <c r="L92" s="28" t="s">
        <v>48</v>
      </c>
      <c r="M92" s="28" t="s">
        <v>1757</v>
      </c>
      <c r="N92" s="28" t="s">
        <v>768</v>
      </c>
      <c r="O92" s="30">
        <v>49008148</v>
      </c>
      <c r="P92" s="28" t="s">
        <v>1758</v>
      </c>
      <c r="Q92" s="28" t="s">
        <v>1759</v>
      </c>
      <c r="R92" s="31">
        <v>30651</v>
      </c>
      <c r="S92" s="28" t="s">
        <v>769</v>
      </c>
      <c r="T92" s="28" t="s">
        <v>770</v>
      </c>
      <c r="U92" s="28" t="s">
        <v>792</v>
      </c>
      <c r="V92" s="28" t="s">
        <v>558</v>
      </c>
      <c r="W92" s="28">
        <v>42</v>
      </c>
      <c r="X92" s="28" t="s">
        <v>785</v>
      </c>
      <c r="Y92" s="28" t="s">
        <v>1760</v>
      </c>
      <c r="Z92" s="28" t="s">
        <v>5</v>
      </c>
      <c r="AA92" s="28" t="s">
        <v>6</v>
      </c>
      <c r="AB92" s="28" t="s">
        <v>48</v>
      </c>
      <c r="AC92" s="29"/>
      <c r="AD92" s="28" t="s">
        <v>772</v>
      </c>
      <c r="AE92" s="29"/>
      <c r="AF92" s="28" t="s">
        <v>773</v>
      </c>
      <c r="AG92" s="28">
        <v>49008148</v>
      </c>
      <c r="AH92" s="31">
        <v>46051</v>
      </c>
      <c r="AI92" s="28" t="s">
        <v>557</v>
      </c>
      <c r="AJ92" s="28" t="s">
        <v>558</v>
      </c>
      <c r="AK92" s="28" t="s">
        <v>558</v>
      </c>
      <c r="AL92" s="28" t="s">
        <v>912</v>
      </c>
      <c r="AM92" s="28" t="s">
        <v>558</v>
      </c>
      <c r="AN92" s="28" t="s">
        <v>558</v>
      </c>
      <c r="AO92" s="31">
        <v>46052</v>
      </c>
      <c r="AP92" s="28" t="s">
        <v>857</v>
      </c>
      <c r="AQ92" s="28" t="s">
        <v>774</v>
      </c>
      <c r="AR92" s="28" t="s">
        <v>585</v>
      </c>
      <c r="AS92" s="28" t="s">
        <v>560</v>
      </c>
      <c r="AT92" s="28" t="s">
        <v>560</v>
      </c>
      <c r="AU92" s="28" t="s">
        <v>775</v>
      </c>
      <c r="AV92" s="28" t="s">
        <v>558</v>
      </c>
      <c r="AW92" s="28" t="s">
        <v>558</v>
      </c>
      <c r="AX92" s="28" t="s">
        <v>585</v>
      </c>
      <c r="AY92" s="28" t="s">
        <v>772</v>
      </c>
      <c r="AZ92" s="28" t="s">
        <v>585</v>
      </c>
      <c r="BA92" s="28" t="s">
        <v>776</v>
      </c>
      <c r="BB92" s="28" t="s">
        <v>798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909</v>
      </c>
      <c r="BQ92" s="28" t="s">
        <v>772</v>
      </c>
      <c r="BR92" s="28" t="s">
        <v>585</v>
      </c>
      <c r="BS92" s="28" t="s">
        <v>772</v>
      </c>
      <c r="BT92" s="28">
        <v>0</v>
      </c>
      <c r="BU92" s="31">
        <v>46051</v>
      </c>
      <c r="BV92" s="28" t="s">
        <v>778</v>
      </c>
      <c r="BW92" s="31">
        <v>46052</v>
      </c>
      <c r="BX92" s="28" t="s">
        <v>787</v>
      </c>
      <c r="BY92" s="28" t="s">
        <v>810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45976</v>
      </c>
      <c r="CI92" s="31">
        <v>46071</v>
      </c>
      <c r="CJ92" s="28" t="s">
        <v>781</v>
      </c>
      <c r="CK92" s="28" t="s">
        <v>558</v>
      </c>
      <c r="CL92" s="28" t="s">
        <v>901</v>
      </c>
      <c r="CM92" s="28" t="s">
        <v>1761</v>
      </c>
      <c r="CN92" s="28" t="s">
        <v>788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31">
        <v>46052</v>
      </c>
      <c r="DA92" s="28" t="s">
        <v>1762</v>
      </c>
      <c r="DB92" s="28" t="s">
        <v>983</v>
      </c>
      <c r="DC92" s="28" t="s">
        <v>558</v>
      </c>
      <c r="DD92" s="31">
        <v>46052</v>
      </c>
      <c r="DE92" s="28" t="s">
        <v>802</v>
      </c>
      <c r="DF92" s="28" t="s">
        <v>579</v>
      </c>
      <c r="DG92" s="28" t="s">
        <v>558</v>
      </c>
      <c r="DH92" s="28" t="s">
        <v>803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31">
        <v>46119</v>
      </c>
      <c r="EH92" s="28" t="s">
        <v>1510</v>
      </c>
      <c r="EI92" s="28" t="s">
        <v>585</v>
      </c>
      <c r="EJ92" s="28" t="s">
        <v>558</v>
      </c>
      <c r="EK92" s="28">
        <v>1</v>
      </c>
      <c r="EL92" s="28" t="s">
        <v>561</v>
      </c>
      <c r="EM92" s="31">
        <v>46073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46060</v>
      </c>
      <c r="EZ92" s="28" t="s">
        <v>783</v>
      </c>
      <c r="FA92" s="28" t="s">
        <v>1498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42" thickBot="1" x14ac:dyDescent="0.35">
      <c r="A93" s="28" t="s">
        <v>607</v>
      </c>
      <c r="B93" s="28" t="s">
        <v>5</v>
      </c>
      <c r="C93" s="28" t="s">
        <v>29</v>
      </c>
      <c r="D93" s="28" t="s">
        <v>48</v>
      </c>
      <c r="E93" s="28">
        <v>275</v>
      </c>
      <c r="F93" s="28" t="s">
        <v>767</v>
      </c>
      <c r="G93" s="28" t="s">
        <v>822</v>
      </c>
      <c r="H93" s="29"/>
      <c r="I93" s="28">
        <v>160112</v>
      </c>
      <c r="J93" s="28" t="s">
        <v>5</v>
      </c>
      <c r="K93" s="28" t="s">
        <v>6</v>
      </c>
      <c r="L93" s="28" t="s">
        <v>48</v>
      </c>
      <c r="M93" s="28" t="s">
        <v>1763</v>
      </c>
      <c r="N93" s="28" t="s">
        <v>768</v>
      </c>
      <c r="O93" s="30">
        <v>49077917</v>
      </c>
      <c r="P93" s="28" t="s">
        <v>1764</v>
      </c>
      <c r="Q93" s="28" t="s">
        <v>1765</v>
      </c>
      <c r="R93" s="31">
        <v>27522</v>
      </c>
      <c r="S93" s="28" t="s">
        <v>769</v>
      </c>
      <c r="T93" s="28" t="s">
        <v>770</v>
      </c>
      <c r="U93" s="28" t="s">
        <v>792</v>
      </c>
      <c r="V93" s="28" t="s">
        <v>558</v>
      </c>
      <c r="W93" s="28">
        <v>50</v>
      </c>
      <c r="X93" s="28" t="s">
        <v>785</v>
      </c>
      <c r="Y93" s="28" t="s">
        <v>1766</v>
      </c>
      <c r="Z93" s="28" t="s">
        <v>5</v>
      </c>
      <c r="AA93" s="28" t="s">
        <v>6</v>
      </c>
      <c r="AB93" s="28" t="s">
        <v>48</v>
      </c>
      <c r="AC93" s="29"/>
      <c r="AD93" s="28" t="s">
        <v>772</v>
      </c>
      <c r="AE93" s="29"/>
      <c r="AF93" s="28" t="s">
        <v>773</v>
      </c>
      <c r="AG93" s="28">
        <v>49077917</v>
      </c>
      <c r="AH93" s="31">
        <v>46071</v>
      </c>
      <c r="AI93" s="28" t="s">
        <v>557</v>
      </c>
      <c r="AJ93" s="28" t="s">
        <v>558</v>
      </c>
      <c r="AK93" s="28" t="s">
        <v>558</v>
      </c>
      <c r="AL93" s="28" t="s">
        <v>858</v>
      </c>
      <c r="AM93" s="28" t="s">
        <v>558</v>
      </c>
      <c r="AN93" s="28" t="s">
        <v>558</v>
      </c>
      <c r="AO93" s="31">
        <v>46071</v>
      </c>
      <c r="AP93" s="28" t="s">
        <v>857</v>
      </c>
      <c r="AQ93" s="28" t="s">
        <v>774</v>
      </c>
      <c r="AR93" s="28" t="s">
        <v>585</v>
      </c>
      <c r="AS93" s="28" t="s">
        <v>560</v>
      </c>
      <c r="AT93" s="28" t="s">
        <v>560</v>
      </c>
      <c r="AU93" s="28" t="s">
        <v>775</v>
      </c>
      <c r="AV93" s="28" t="s">
        <v>558</v>
      </c>
      <c r="AW93" s="28" t="s">
        <v>558</v>
      </c>
      <c r="AX93" s="28" t="s">
        <v>585</v>
      </c>
      <c r="AY93" s="28" t="s">
        <v>772</v>
      </c>
      <c r="AZ93" s="28" t="s">
        <v>585</v>
      </c>
      <c r="BA93" s="28" t="s">
        <v>776</v>
      </c>
      <c r="BB93" s="28" t="s">
        <v>798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909</v>
      </c>
      <c r="BQ93" s="28" t="s">
        <v>772</v>
      </c>
      <c r="BR93" s="28" t="s">
        <v>585</v>
      </c>
      <c r="BS93" s="28" t="s">
        <v>772</v>
      </c>
      <c r="BT93" s="28">
        <v>0</v>
      </c>
      <c r="BU93" s="31">
        <v>46070</v>
      </c>
      <c r="BV93" s="28" t="s">
        <v>789</v>
      </c>
      <c r="BW93" s="31">
        <v>46071</v>
      </c>
      <c r="BX93" s="28" t="s">
        <v>787</v>
      </c>
      <c r="BY93" s="28" t="s">
        <v>810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45945</v>
      </c>
      <c r="CI93" s="31">
        <v>46086</v>
      </c>
      <c r="CJ93" s="28" t="s">
        <v>781</v>
      </c>
      <c r="CK93" s="28" t="s">
        <v>558</v>
      </c>
      <c r="CL93" s="28" t="s">
        <v>901</v>
      </c>
      <c r="CM93" s="28" t="s">
        <v>782</v>
      </c>
      <c r="CN93" s="28" t="s">
        <v>788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31">
        <v>45943</v>
      </c>
      <c r="DA93" s="28" t="s">
        <v>1767</v>
      </c>
      <c r="DB93" s="28" t="s">
        <v>983</v>
      </c>
      <c r="DC93" s="28" t="s">
        <v>558</v>
      </c>
      <c r="DD93" s="31">
        <v>45944</v>
      </c>
      <c r="DE93" s="28" t="s">
        <v>802</v>
      </c>
      <c r="DF93" s="28" t="s">
        <v>579</v>
      </c>
      <c r="DG93" s="28" t="s">
        <v>558</v>
      </c>
      <c r="DH93" s="28" t="s">
        <v>803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>
        <v>1</v>
      </c>
      <c r="EL93" s="28" t="s">
        <v>561</v>
      </c>
      <c r="EM93" s="31">
        <v>46102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>
        <v>1</v>
      </c>
      <c r="EY93" s="31">
        <v>46074</v>
      </c>
      <c r="EZ93" s="28" t="s">
        <v>783</v>
      </c>
      <c r="FA93" s="28" t="s">
        <v>1498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29</v>
      </c>
      <c r="D94" s="28" t="s">
        <v>48</v>
      </c>
      <c r="E94" s="28">
        <v>275</v>
      </c>
      <c r="F94" s="28" t="s">
        <v>767</v>
      </c>
      <c r="G94" s="28" t="s">
        <v>822</v>
      </c>
      <c r="H94" s="29"/>
      <c r="I94" s="28">
        <v>160112</v>
      </c>
      <c r="J94" s="28" t="s">
        <v>5</v>
      </c>
      <c r="K94" s="28" t="s">
        <v>6</v>
      </c>
      <c r="L94" s="28" t="s">
        <v>48</v>
      </c>
      <c r="M94" s="28" t="s">
        <v>1768</v>
      </c>
      <c r="N94" s="28" t="s">
        <v>768</v>
      </c>
      <c r="O94" s="30">
        <v>61489837</v>
      </c>
      <c r="P94" s="28" t="s">
        <v>1769</v>
      </c>
      <c r="Q94" s="28" t="s">
        <v>1770</v>
      </c>
      <c r="R94" s="31">
        <v>37239</v>
      </c>
      <c r="S94" s="28" t="s">
        <v>769</v>
      </c>
      <c r="T94" s="28" t="s">
        <v>770</v>
      </c>
      <c r="U94" s="28" t="s">
        <v>792</v>
      </c>
      <c r="V94" s="28" t="s">
        <v>558</v>
      </c>
      <c r="W94" s="28">
        <v>24</v>
      </c>
      <c r="X94" s="28" t="s">
        <v>785</v>
      </c>
      <c r="Y94" s="28" t="s">
        <v>1771</v>
      </c>
      <c r="Z94" s="28" t="s">
        <v>5</v>
      </c>
      <c r="AA94" s="28" t="s">
        <v>6</v>
      </c>
      <c r="AB94" s="28" t="s">
        <v>48</v>
      </c>
      <c r="AC94" s="29"/>
      <c r="AD94" s="28" t="s">
        <v>772</v>
      </c>
      <c r="AE94" s="29"/>
      <c r="AF94" s="28" t="s">
        <v>773</v>
      </c>
      <c r="AG94" s="28">
        <v>61489837</v>
      </c>
      <c r="AH94" s="31">
        <v>46057</v>
      </c>
      <c r="AI94" s="28" t="s">
        <v>557</v>
      </c>
      <c r="AJ94" s="28" t="s">
        <v>558</v>
      </c>
      <c r="AK94" s="28" t="s">
        <v>558</v>
      </c>
      <c r="AL94" s="28" t="s">
        <v>912</v>
      </c>
      <c r="AM94" s="28" t="s">
        <v>558</v>
      </c>
      <c r="AN94" s="28" t="s">
        <v>558</v>
      </c>
      <c r="AO94" s="31">
        <v>46057</v>
      </c>
      <c r="AP94" s="28" t="s">
        <v>857</v>
      </c>
      <c r="AQ94" s="28" t="s">
        <v>774</v>
      </c>
      <c r="AR94" s="28" t="s">
        <v>585</v>
      </c>
      <c r="AS94" s="28" t="s">
        <v>560</v>
      </c>
      <c r="AT94" s="28" t="s">
        <v>560</v>
      </c>
      <c r="AU94" s="28" t="s">
        <v>775</v>
      </c>
      <c r="AV94" s="28" t="s">
        <v>558</v>
      </c>
      <c r="AW94" s="28" t="s">
        <v>558</v>
      </c>
      <c r="AX94" s="28" t="s">
        <v>585</v>
      </c>
      <c r="AY94" s="28" t="s">
        <v>772</v>
      </c>
      <c r="AZ94" s="28" t="s">
        <v>585</v>
      </c>
      <c r="BA94" s="28" t="s">
        <v>776</v>
      </c>
      <c r="BB94" s="28" t="s">
        <v>798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909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46052</v>
      </c>
      <c r="BV94" s="28" t="s">
        <v>795</v>
      </c>
      <c r="BW94" s="31">
        <v>46052</v>
      </c>
      <c r="BX94" s="28" t="s">
        <v>787</v>
      </c>
      <c r="BY94" s="28" t="s">
        <v>810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46006</v>
      </c>
      <c r="CI94" s="31">
        <v>46065</v>
      </c>
      <c r="CJ94" s="28" t="s">
        <v>796</v>
      </c>
      <c r="CK94" s="28" t="s">
        <v>558</v>
      </c>
      <c r="CL94" s="28" t="s">
        <v>782</v>
      </c>
      <c r="CM94" s="28" t="s">
        <v>782</v>
      </c>
      <c r="CN94" s="28" t="s">
        <v>788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46118</v>
      </c>
      <c r="EH94" s="28" t="s">
        <v>1510</v>
      </c>
      <c r="EI94" s="28" t="s">
        <v>585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29</v>
      </c>
      <c r="D95" s="28" t="s">
        <v>48</v>
      </c>
      <c r="E95" s="28">
        <v>275</v>
      </c>
      <c r="F95" s="28" t="s">
        <v>767</v>
      </c>
      <c r="G95" s="28" t="s">
        <v>822</v>
      </c>
      <c r="H95" s="29"/>
      <c r="I95" s="28">
        <v>160112</v>
      </c>
      <c r="J95" s="28" t="s">
        <v>5</v>
      </c>
      <c r="K95" s="28" t="s">
        <v>6</v>
      </c>
      <c r="L95" s="28" t="s">
        <v>48</v>
      </c>
      <c r="M95" s="28" t="s">
        <v>1123</v>
      </c>
      <c r="N95" s="28" t="s">
        <v>813</v>
      </c>
      <c r="O95" s="30">
        <v>202624445</v>
      </c>
      <c r="P95" s="28" t="s">
        <v>981</v>
      </c>
      <c r="Q95" s="28" t="s">
        <v>1124</v>
      </c>
      <c r="R95" s="31">
        <v>33558</v>
      </c>
      <c r="S95" s="28" t="s">
        <v>769</v>
      </c>
      <c r="T95" s="28" t="s">
        <v>770</v>
      </c>
      <c r="U95" s="28" t="s">
        <v>792</v>
      </c>
      <c r="V95" s="28" t="s">
        <v>558</v>
      </c>
      <c r="W95" s="28">
        <v>34</v>
      </c>
      <c r="X95" s="28" t="s">
        <v>785</v>
      </c>
      <c r="Y95" s="28" t="s">
        <v>1125</v>
      </c>
      <c r="Z95" s="28" t="s">
        <v>5</v>
      </c>
      <c r="AA95" s="28" t="s">
        <v>6</v>
      </c>
      <c r="AB95" s="28" t="s">
        <v>48</v>
      </c>
      <c r="AC95" s="29"/>
      <c r="AD95" s="28" t="s">
        <v>772</v>
      </c>
      <c r="AE95" s="29"/>
      <c r="AF95" s="28" t="s">
        <v>773</v>
      </c>
      <c r="AG95" s="28">
        <v>202624445</v>
      </c>
      <c r="AH95" s="31">
        <v>46030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46032</v>
      </c>
      <c r="AP95" s="28" t="s">
        <v>857</v>
      </c>
      <c r="AQ95" s="28" t="s">
        <v>774</v>
      </c>
      <c r="AR95" s="28" t="s">
        <v>585</v>
      </c>
      <c r="AS95" s="28" t="s">
        <v>560</v>
      </c>
      <c r="AT95" s="28" t="s">
        <v>560</v>
      </c>
      <c r="AU95" s="28" t="s">
        <v>775</v>
      </c>
      <c r="AV95" s="28" t="s">
        <v>558</v>
      </c>
      <c r="AW95" s="28" t="s">
        <v>558</v>
      </c>
      <c r="AX95" s="28" t="s">
        <v>585</v>
      </c>
      <c r="AY95" s="28" t="s">
        <v>772</v>
      </c>
      <c r="AZ95" s="28" t="s">
        <v>560</v>
      </c>
      <c r="BA95" s="28" t="s">
        <v>935</v>
      </c>
      <c r="BB95" s="28" t="s">
        <v>798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909</v>
      </c>
      <c r="BQ95" s="28" t="s">
        <v>772</v>
      </c>
      <c r="BR95" s="28" t="s">
        <v>772</v>
      </c>
      <c r="BS95" s="28" t="s">
        <v>772</v>
      </c>
      <c r="BT95" s="28">
        <v>0</v>
      </c>
      <c r="BU95" s="31">
        <v>46030</v>
      </c>
      <c r="BV95" s="28" t="s">
        <v>778</v>
      </c>
      <c r="BW95" s="31">
        <v>46031</v>
      </c>
      <c r="BX95" s="28" t="s">
        <v>787</v>
      </c>
      <c r="BY95" s="28" t="s">
        <v>810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46021</v>
      </c>
      <c r="CI95" s="31">
        <v>46065</v>
      </c>
      <c r="CJ95" s="28" t="s">
        <v>781</v>
      </c>
      <c r="CK95" s="28" t="s">
        <v>558</v>
      </c>
      <c r="CL95" s="28" t="s">
        <v>902</v>
      </c>
      <c r="CM95" s="28" t="s">
        <v>881</v>
      </c>
      <c r="CN95" s="28" t="s">
        <v>788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560</v>
      </c>
      <c r="EO95" s="28" t="s">
        <v>558</v>
      </c>
      <c r="EP95" s="28" t="s">
        <v>877</v>
      </c>
      <c r="EQ95" s="28" t="s">
        <v>558</v>
      </c>
      <c r="ER95" s="28" t="s">
        <v>558</v>
      </c>
      <c r="ES95" s="28" t="s">
        <v>558</v>
      </c>
      <c r="ET95" s="28">
        <v>44</v>
      </c>
      <c r="EU95" s="31">
        <v>46116</v>
      </c>
      <c r="EV95" s="28" t="s">
        <v>558</v>
      </c>
      <c r="EW95" s="28" t="s">
        <v>1772</v>
      </c>
      <c r="EX95" s="28" t="s">
        <v>558</v>
      </c>
      <c r="EY95" s="28" t="s">
        <v>558</v>
      </c>
      <c r="EZ95" s="28" t="s">
        <v>558</v>
      </c>
      <c r="FA95" s="28" t="s">
        <v>558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48</v>
      </c>
      <c r="E96" s="28">
        <v>275</v>
      </c>
      <c r="F96" s="28" t="s">
        <v>767</v>
      </c>
      <c r="G96" s="28" t="s">
        <v>822</v>
      </c>
      <c r="H96" s="29"/>
      <c r="I96" s="28">
        <v>160112</v>
      </c>
      <c r="J96" s="28" t="s">
        <v>5</v>
      </c>
      <c r="K96" s="28" t="s">
        <v>6</v>
      </c>
      <c r="L96" s="28" t="s">
        <v>48</v>
      </c>
      <c r="M96" s="28" t="s">
        <v>1773</v>
      </c>
      <c r="N96" s="28" t="s">
        <v>768</v>
      </c>
      <c r="O96" s="30">
        <v>48665232</v>
      </c>
      <c r="P96" s="28" t="s">
        <v>1774</v>
      </c>
      <c r="Q96" s="28" t="s">
        <v>1775</v>
      </c>
      <c r="R96" s="31">
        <v>34906</v>
      </c>
      <c r="S96" s="28" t="s">
        <v>769</v>
      </c>
      <c r="T96" s="28" t="s">
        <v>770</v>
      </c>
      <c r="U96" s="28" t="s">
        <v>792</v>
      </c>
      <c r="V96" s="28" t="s">
        <v>558</v>
      </c>
      <c r="W96" s="28">
        <v>30</v>
      </c>
      <c r="X96" s="28" t="s">
        <v>785</v>
      </c>
      <c r="Y96" s="28" t="s">
        <v>1776</v>
      </c>
      <c r="Z96" s="28" t="s">
        <v>5</v>
      </c>
      <c r="AA96" s="28" t="s">
        <v>6</v>
      </c>
      <c r="AB96" s="28" t="s">
        <v>48</v>
      </c>
      <c r="AC96" s="29"/>
      <c r="AD96" s="28" t="s">
        <v>772</v>
      </c>
      <c r="AE96" s="28" t="s">
        <v>838</v>
      </c>
      <c r="AF96" s="28" t="s">
        <v>773</v>
      </c>
      <c r="AG96" s="28">
        <v>561953</v>
      </c>
      <c r="AH96" s="31">
        <v>46095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46095</v>
      </c>
      <c r="AP96" s="28" t="s">
        <v>857</v>
      </c>
      <c r="AQ96" s="28" t="s">
        <v>774</v>
      </c>
      <c r="AR96" s="28" t="s">
        <v>585</v>
      </c>
      <c r="AS96" s="28" t="s">
        <v>560</v>
      </c>
      <c r="AT96" s="28" t="s">
        <v>560</v>
      </c>
      <c r="AU96" s="28" t="s">
        <v>775</v>
      </c>
      <c r="AV96" s="28" t="s">
        <v>558</v>
      </c>
      <c r="AW96" s="28" t="s">
        <v>558</v>
      </c>
      <c r="AX96" s="28" t="s">
        <v>585</v>
      </c>
      <c r="AY96" s="28" t="s">
        <v>772</v>
      </c>
      <c r="AZ96" s="28" t="s">
        <v>585</v>
      </c>
      <c r="BA96" s="28" t="s">
        <v>776</v>
      </c>
      <c r="BB96" s="28" t="s">
        <v>777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909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46095</v>
      </c>
      <c r="BV96" s="28" t="s">
        <v>779</v>
      </c>
      <c r="BW96" s="31">
        <v>46095</v>
      </c>
      <c r="BX96" s="28" t="s">
        <v>779</v>
      </c>
      <c r="BY96" s="28" t="s">
        <v>558</v>
      </c>
      <c r="BZ96" s="28" t="s">
        <v>558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28" t="s">
        <v>558</v>
      </c>
      <c r="CI96" s="28" t="s">
        <v>558</v>
      </c>
      <c r="CJ96" s="28" t="s">
        <v>558</v>
      </c>
      <c r="CK96" s="28" t="s">
        <v>558</v>
      </c>
      <c r="CL96" s="28" t="s">
        <v>558</v>
      </c>
      <c r="CM96" s="28" t="s">
        <v>558</v>
      </c>
      <c r="CN96" s="28" t="s">
        <v>558</v>
      </c>
      <c r="CO96" s="28" t="s">
        <v>558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558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42" thickBot="1" x14ac:dyDescent="0.35">
      <c r="A97" s="28" t="s">
        <v>607</v>
      </c>
      <c r="B97" s="28" t="s">
        <v>5</v>
      </c>
      <c r="C97" s="28" t="s">
        <v>29</v>
      </c>
      <c r="D97" s="28" t="s">
        <v>48</v>
      </c>
      <c r="E97" s="28">
        <v>275</v>
      </c>
      <c r="F97" s="28" t="s">
        <v>767</v>
      </c>
      <c r="G97" s="28" t="s">
        <v>822</v>
      </c>
      <c r="H97" s="29"/>
      <c r="I97" s="28">
        <v>160112</v>
      </c>
      <c r="J97" s="28" t="s">
        <v>5</v>
      </c>
      <c r="K97" s="28" t="s">
        <v>6</v>
      </c>
      <c r="L97" s="28" t="s">
        <v>48</v>
      </c>
      <c r="M97" s="28" t="s">
        <v>1777</v>
      </c>
      <c r="N97" s="28" t="s">
        <v>768</v>
      </c>
      <c r="O97" s="30">
        <v>62760215</v>
      </c>
      <c r="P97" s="28" t="s">
        <v>1778</v>
      </c>
      <c r="Q97" s="28" t="s">
        <v>1779</v>
      </c>
      <c r="R97" s="31">
        <v>39159</v>
      </c>
      <c r="S97" s="28" t="s">
        <v>769</v>
      </c>
      <c r="T97" s="28" t="s">
        <v>770</v>
      </c>
      <c r="U97" s="28" t="s">
        <v>792</v>
      </c>
      <c r="V97" s="28" t="s">
        <v>558</v>
      </c>
      <c r="W97" s="28">
        <v>18</v>
      </c>
      <c r="X97" s="28" t="s">
        <v>771</v>
      </c>
      <c r="Y97" s="28" t="s">
        <v>1780</v>
      </c>
      <c r="Z97" s="28" t="s">
        <v>5</v>
      </c>
      <c r="AA97" s="28" t="s">
        <v>6</v>
      </c>
      <c r="AB97" s="28" t="s">
        <v>48</v>
      </c>
      <c r="AC97" s="29"/>
      <c r="AD97" s="28" t="s">
        <v>772</v>
      </c>
      <c r="AE97" s="29"/>
      <c r="AF97" s="28" t="s">
        <v>773</v>
      </c>
      <c r="AG97" s="28">
        <v>62760215</v>
      </c>
      <c r="AH97" s="31">
        <v>46059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46063</v>
      </c>
      <c r="AP97" s="28" t="s">
        <v>857</v>
      </c>
      <c r="AQ97" s="28" t="s">
        <v>774</v>
      </c>
      <c r="AR97" s="28" t="s">
        <v>585</v>
      </c>
      <c r="AS97" s="28" t="s">
        <v>560</v>
      </c>
      <c r="AT97" s="28" t="s">
        <v>560</v>
      </c>
      <c r="AU97" s="28" t="s">
        <v>775</v>
      </c>
      <c r="AV97" s="28" t="s">
        <v>558</v>
      </c>
      <c r="AW97" s="28" t="s">
        <v>558</v>
      </c>
      <c r="AX97" s="28" t="s">
        <v>585</v>
      </c>
      <c r="AY97" s="28" t="s">
        <v>772</v>
      </c>
      <c r="AZ97" s="28" t="s">
        <v>585</v>
      </c>
      <c r="BA97" s="28" t="s">
        <v>776</v>
      </c>
      <c r="BB97" s="28" t="s">
        <v>798</v>
      </c>
      <c r="BC97" s="28" t="s">
        <v>585</v>
      </c>
      <c r="BD97" s="28" t="s">
        <v>558</v>
      </c>
      <c r="BE97" s="28" t="s">
        <v>558</v>
      </c>
      <c r="BF97" s="28" t="s">
        <v>585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909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46059</v>
      </c>
      <c r="BV97" s="28" t="s">
        <v>795</v>
      </c>
      <c r="BW97" s="31">
        <v>46059</v>
      </c>
      <c r="BX97" s="28" t="s">
        <v>787</v>
      </c>
      <c r="BY97" s="28" t="s">
        <v>815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46006</v>
      </c>
      <c r="CI97" s="31">
        <v>46067</v>
      </c>
      <c r="CJ97" s="28" t="s">
        <v>796</v>
      </c>
      <c r="CK97" s="28" t="s">
        <v>558</v>
      </c>
      <c r="CL97" s="28" t="s">
        <v>782</v>
      </c>
      <c r="CM97" s="28" t="s">
        <v>782</v>
      </c>
      <c r="CN97" s="28" t="s">
        <v>788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46066</v>
      </c>
      <c r="DA97" s="28" t="s">
        <v>1781</v>
      </c>
      <c r="DB97" s="28" t="s">
        <v>983</v>
      </c>
      <c r="DC97" s="28" t="s">
        <v>558</v>
      </c>
      <c r="DD97" s="31">
        <v>46069</v>
      </c>
      <c r="DE97" s="28" t="s">
        <v>802</v>
      </c>
      <c r="DF97" s="28" t="s">
        <v>579</v>
      </c>
      <c r="DG97" s="28" t="s">
        <v>558</v>
      </c>
      <c r="DH97" s="28" t="s">
        <v>803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46121</v>
      </c>
      <c r="EH97" s="28" t="s">
        <v>1510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46101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46067</v>
      </c>
      <c r="EZ97" s="28" t="s">
        <v>783</v>
      </c>
      <c r="FA97" s="28" t="s">
        <v>1498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28.2" thickBot="1" x14ac:dyDescent="0.35">
      <c r="A98" s="28" t="s">
        <v>607</v>
      </c>
      <c r="B98" s="28" t="s">
        <v>5</v>
      </c>
      <c r="C98" s="28" t="s">
        <v>29</v>
      </c>
      <c r="D98" s="28" t="s">
        <v>48</v>
      </c>
      <c r="E98" s="28">
        <v>275</v>
      </c>
      <c r="F98" s="28" t="s">
        <v>767</v>
      </c>
      <c r="G98" s="28" t="s">
        <v>822</v>
      </c>
      <c r="H98" s="29"/>
      <c r="I98" s="28">
        <v>160112</v>
      </c>
      <c r="J98" s="28" t="s">
        <v>5</v>
      </c>
      <c r="K98" s="28" t="s">
        <v>6</v>
      </c>
      <c r="L98" s="28" t="s">
        <v>48</v>
      </c>
      <c r="M98" s="28" t="s">
        <v>1126</v>
      </c>
      <c r="N98" s="28" t="s">
        <v>768</v>
      </c>
      <c r="O98" s="30">
        <v>75290932</v>
      </c>
      <c r="P98" s="28" t="s">
        <v>1127</v>
      </c>
      <c r="Q98" s="28" t="s">
        <v>1128</v>
      </c>
      <c r="R98" s="31">
        <v>40306</v>
      </c>
      <c r="S98" s="28" t="s">
        <v>769</v>
      </c>
      <c r="T98" s="28" t="s">
        <v>770</v>
      </c>
      <c r="U98" s="28" t="s">
        <v>792</v>
      </c>
      <c r="V98" s="28" t="s">
        <v>558</v>
      </c>
      <c r="W98" s="28">
        <v>15</v>
      </c>
      <c r="X98" s="28" t="s">
        <v>771</v>
      </c>
      <c r="Y98" s="28" t="s">
        <v>1129</v>
      </c>
      <c r="Z98" s="28" t="s">
        <v>5</v>
      </c>
      <c r="AA98" s="28" t="s">
        <v>6</v>
      </c>
      <c r="AB98" s="28" t="s">
        <v>48</v>
      </c>
      <c r="AC98" s="29"/>
      <c r="AD98" s="28" t="s">
        <v>772</v>
      </c>
      <c r="AE98" s="28" t="s">
        <v>838</v>
      </c>
      <c r="AF98" s="28" t="s">
        <v>773</v>
      </c>
      <c r="AG98" s="28">
        <v>988176</v>
      </c>
      <c r="AH98" s="31">
        <v>46045</v>
      </c>
      <c r="AI98" s="28" t="s">
        <v>556</v>
      </c>
      <c r="AJ98" s="28" t="s">
        <v>820</v>
      </c>
      <c r="AK98" s="28" t="s">
        <v>558</v>
      </c>
      <c r="AL98" s="28" t="s">
        <v>553</v>
      </c>
      <c r="AM98" s="28" t="s">
        <v>558</v>
      </c>
      <c r="AN98" s="28" t="s">
        <v>585</v>
      </c>
      <c r="AO98" s="31">
        <v>46045</v>
      </c>
      <c r="AP98" s="28" t="s">
        <v>857</v>
      </c>
      <c r="AQ98" s="28" t="s">
        <v>774</v>
      </c>
      <c r="AR98" s="28" t="s">
        <v>585</v>
      </c>
      <c r="AS98" s="28" t="s">
        <v>560</v>
      </c>
      <c r="AT98" s="28" t="s">
        <v>560</v>
      </c>
      <c r="AU98" s="28" t="s">
        <v>775</v>
      </c>
      <c r="AV98" s="28" t="s">
        <v>558</v>
      </c>
      <c r="AW98" s="28" t="s">
        <v>558</v>
      </c>
      <c r="AX98" s="28" t="s">
        <v>585</v>
      </c>
      <c r="AY98" s="28" t="s">
        <v>772</v>
      </c>
      <c r="AZ98" s="28" t="s">
        <v>585</v>
      </c>
      <c r="BA98" s="28" t="s">
        <v>776</v>
      </c>
      <c r="BB98" s="28" t="s">
        <v>779</v>
      </c>
      <c r="BC98" s="28" t="s">
        <v>585</v>
      </c>
      <c r="BD98" s="28" t="s">
        <v>558</v>
      </c>
      <c r="BE98" s="28" t="s">
        <v>585</v>
      </c>
      <c r="BF98" s="28" t="s">
        <v>585</v>
      </c>
      <c r="BG98" s="28" t="s">
        <v>558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909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46042</v>
      </c>
      <c r="BV98" s="28" t="s">
        <v>795</v>
      </c>
      <c r="BW98" s="31">
        <v>46051</v>
      </c>
      <c r="BX98" s="28" t="s">
        <v>787</v>
      </c>
      <c r="BY98" s="28" t="s">
        <v>793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46006</v>
      </c>
      <c r="CI98" s="31">
        <v>46052</v>
      </c>
      <c r="CJ98" s="28" t="s">
        <v>796</v>
      </c>
      <c r="CK98" s="28" t="s">
        <v>558</v>
      </c>
      <c r="CL98" s="28" t="s">
        <v>782</v>
      </c>
      <c r="CM98" s="28" t="s">
        <v>782</v>
      </c>
      <c r="CN98" s="28" t="s">
        <v>788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46107</v>
      </c>
      <c r="EH98" s="28" t="s">
        <v>1510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46072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46046</v>
      </c>
      <c r="EZ98" s="28" t="s">
        <v>783</v>
      </c>
      <c r="FA98" s="28" t="s">
        <v>1482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42" thickBot="1" x14ac:dyDescent="0.35">
      <c r="A99" s="28" t="s">
        <v>607</v>
      </c>
      <c r="B99" s="28" t="s">
        <v>5</v>
      </c>
      <c r="C99" s="28" t="s">
        <v>29</v>
      </c>
      <c r="D99" s="28" t="s">
        <v>48</v>
      </c>
      <c r="E99" s="28">
        <v>275</v>
      </c>
      <c r="F99" s="28" t="s">
        <v>767</v>
      </c>
      <c r="G99" s="28" t="s">
        <v>822</v>
      </c>
      <c r="H99" s="29"/>
      <c r="I99" s="28">
        <v>160112</v>
      </c>
      <c r="J99" s="28" t="s">
        <v>5</v>
      </c>
      <c r="K99" s="28" t="s">
        <v>6</v>
      </c>
      <c r="L99" s="28" t="s">
        <v>48</v>
      </c>
      <c r="M99" s="28" t="s">
        <v>1782</v>
      </c>
      <c r="N99" s="28" t="s">
        <v>768</v>
      </c>
      <c r="O99" s="30">
        <v>46166689</v>
      </c>
      <c r="P99" s="28" t="s">
        <v>1783</v>
      </c>
      <c r="Q99" s="28" t="s">
        <v>1784</v>
      </c>
      <c r="R99" s="31">
        <v>32658</v>
      </c>
      <c r="S99" s="28" t="s">
        <v>769</v>
      </c>
      <c r="T99" s="28" t="s">
        <v>770</v>
      </c>
      <c r="U99" s="28" t="s">
        <v>792</v>
      </c>
      <c r="V99" s="28" t="s">
        <v>558</v>
      </c>
      <c r="W99" s="28">
        <v>36</v>
      </c>
      <c r="X99" s="28" t="s">
        <v>785</v>
      </c>
      <c r="Y99" s="28" t="s">
        <v>1785</v>
      </c>
      <c r="Z99" s="28" t="s">
        <v>5</v>
      </c>
      <c r="AA99" s="28" t="s">
        <v>6</v>
      </c>
      <c r="AB99" s="28" t="s">
        <v>48</v>
      </c>
      <c r="AC99" s="29"/>
      <c r="AD99" s="28" t="s">
        <v>772</v>
      </c>
      <c r="AE99" s="29"/>
      <c r="AF99" s="28" t="s">
        <v>773</v>
      </c>
      <c r="AG99" s="28">
        <v>46166689</v>
      </c>
      <c r="AH99" s="31">
        <v>46080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46083</v>
      </c>
      <c r="AP99" s="28" t="s">
        <v>857</v>
      </c>
      <c r="AQ99" s="28" t="s">
        <v>774</v>
      </c>
      <c r="AR99" s="28" t="s">
        <v>585</v>
      </c>
      <c r="AS99" s="28" t="s">
        <v>560</v>
      </c>
      <c r="AT99" s="28" t="s">
        <v>560</v>
      </c>
      <c r="AU99" s="28" t="s">
        <v>775</v>
      </c>
      <c r="AV99" s="28" t="s">
        <v>558</v>
      </c>
      <c r="AW99" s="28" t="s">
        <v>558</v>
      </c>
      <c r="AX99" s="28" t="s">
        <v>560</v>
      </c>
      <c r="AY99" s="28" t="s">
        <v>772</v>
      </c>
      <c r="AZ99" s="28" t="s">
        <v>560</v>
      </c>
      <c r="BA99" s="28" t="s">
        <v>776</v>
      </c>
      <c r="BB99" s="28" t="s">
        <v>798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909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46080</v>
      </c>
      <c r="BV99" s="28" t="s">
        <v>789</v>
      </c>
      <c r="BW99" s="31">
        <v>46081</v>
      </c>
      <c r="BX99" s="28" t="s">
        <v>787</v>
      </c>
      <c r="BY99" s="28" t="s">
        <v>1786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46073</v>
      </c>
      <c r="CI99" s="31">
        <v>46086</v>
      </c>
      <c r="CJ99" s="28" t="s">
        <v>781</v>
      </c>
      <c r="CK99" s="28" t="s">
        <v>558</v>
      </c>
      <c r="CL99" s="28" t="s">
        <v>782</v>
      </c>
      <c r="CM99" s="28" t="s">
        <v>782</v>
      </c>
      <c r="CN99" s="28" t="s">
        <v>788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>
        <v>1</v>
      </c>
      <c r="EL99" s="28" t="s">
        <v>561</v>
      </c>
      <c r="EM99" s="31">
        <v>46102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46086</v>
      </c>
      <c r="EZ99" s="28" t="s">
        <v>783</v>
      </c>
      <c r="FA99" s="28" t="s">
        <v>1498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29</v>
      </c>
      <c r="D100" s="28" t="s">
        <v>48</v>
      </c>
      <c r="E100" s="28">
        <v>24</v>
      </c>
      <c r="F100" s="28" t="s">
        <v>767</v>
      </c>
      <c r="G100" s="28" t="s">
        <v>49</v>
      </c>
      <c r="H100" s="29"/>
      <c r="I100" s="28">
        <v>160112</v>
      </c>
      <c r="J100" s="28" t="s">
        <v>5</v>
      </c>
      <c r="K100" s="28" t="s">
        <v>6</v>
      </c>
      <c r="L100" s="28" t="s">
        <v>48</v>
      </c>
      <c r="M100" s="28" t="s">
        <v>1130</v>
      </c>
      <c r="N100" s="28" t="s">
        <v>768</v>
      </c>
      <c r="O100" s="30">
        <v>5236884</v>
      </c>
      <c r="P100" s="28" t="s">
        <v>929</v>
      </c>
      <c r="Q100" s="28" t="s">
        <v>1131</v>
      </c>
      <c r="R100" s="31">
        <v>24051</v>
      </c>
      <c r="S100" s="28" t="s">
        <v>769</v>
      </c>
      <c r="T100" s="28" t="s">
        <v>770</v>
      </c>
      <c r="U100" s="28" t="s">
        <v>792</v>
      </c>
      <c r="V100" s="28" t="s">
        <v>558</v>
      </c>
      <c r="W100" s="28">
        <v>60</v>
      </c>
      <c r="X100" s="28" t="s">
        <v>785</v>
      </c>
      <c r="Y100" s="28" t="s">
        <v>1132</v>
      </c>
      <c r="Z100" s="28" t="s">
        <v>5</v>
      </c>
      <c r="AA100" s="28" t="s">
        <v>6</v>
      </c>
      <c r="AB100" s="28" t="s">
        <v>48</v>
      </c>
      <c r="AC100" s="29"/>
      <c r="AD100" s="28" t="s">
        <v>772</v>
      </c>
      <c r="AE100" s="29"/>
      <c r="AF100" s="28" t="s">
        <v>773</v>
      </c>
      <c r="AG100" s="28">
        <v>5236884</v>
      </c>
      <c r="AH100" s="31">
        <v>46048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46062</v>
      </c>
      <c r="AP100" s="28" t="s">
        <v>857</v>
      </c>
      <c r="AQ100" s="28" t="s">
        <v>774</v>
      </c>
      <c r="AR100" s="28" t="s">
        <v>585</v>
      </c>
      <c r="AS100" s="28" t="s">
        <v>585</v>
      </c>
      <c r="AT100" s="28" t="s">
        <v>560</v>
      </c>
      <c r="AU100" s="28" t="s">
        <v>775</v>
      </c>
      <c r="AV100" s="28" t="s">
        <v>558</v>
      </c>
      <c r="AW100" s="28" t="s">
        <v>558</v>
      </c>
      <c r="AX100" s="28" t="s">
        <v>585</v>
      </c>
      <c r="AY100" s="28" t="s">
        <v>772</v>
      </c>
      <c r="AZ100" s="28" t="s">
        <v>585</v>
      </c>
      <c r="BA100" s="28" t="s">
        <v>776</v>
      </c>
      <c r="BB100" s="28" t="s">
        <v>779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909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46035</v>
      </c>
      <c r="BV100" s="28" t="s">
        <v>778</v>
      </c>
      <c r="BW100" s="31">
        <v>46048</v>
      </c>
      <c r="BX100" s="28" t="s">
        <v>779</v>
      </c>
      <c r="BY100" s="28" t="s">
        <v>810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46023</v>
      </c>
      <c r="CI100" s="31">
        <v>46065</v>
      </c>
      <c r="CJ100" s="28" t="s">
        <v>910</v>
      </c>
      <c r="CK100" s="28" t="s">
        <v>558</v>
      </c>
      <c r="CL100" s="28" t="s">
        <v>782</v>
      </c>
      <c r="CM100" s="28" t="s">
        <v>782</v>
      </c>
      <c r="CN100" s="28" t="s">
        <v>788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46035</v>
      </c>
      <c r="DA100" s="28" t="s">
        <v>1133</v>
      </c>
      <c r="DB100" s="28" t="s">
        <v>558</v>
      </c>
      <c r="DC100" s="28" t="s">
        <v>558</v>
      </c>
      <c r="DD100" s="31">
        <v>46048</v>
      </c>
      <c r="DE100" s="28" t="s">
        <v>802</v>
      </c>
      <c r="DF100" s="28" t="s">
        <v>579</v>
      </c>
      <c r="DG100" s="28" t="s">
        <v>558</v>
      </c>
      <c r="DH100" s="28" t="s">
        <v>874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560</v>
      </c>
      <c r="EO100" s="28" t="s">
        <v>558</v>
      </c>
      <c r="EP100" s="28" t="s">
        <v>877</v>
      </c>
      <c r="EQ100" s="28" t="s">
        <v>558</v>
      </c>
      <c r="ER100" s="28" t="s">
        <v>558</v>
      </c>
      <c r="ES100" s="28" t="s">
        <v>558</v>
      </c>
      <c r="ET100" s="28">
        <v>3</v>
      </c>
      <c r="EU100" s="31">
        <v>46084</v>
      </c>
      <c r="EV100" s="28" t="s">
        <v>558</v>
      </c>
      <c r="EW100" s="28" t="s">
        <v>1787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29</v>
      </c>
      <c r="D101" s="28" t="s">
        <v>48</v>
      </c>
      <c r="E101" s="28">
        <v>24</v>
      </c>
      <c r="F101" s="28" t="s">
        <v>767</v>
      </c>
      <c r="G101" s="28" t="s">
        <v>49</v>
      </c>
      <c r="H101" s="29"/>
      <c r="I101" s="28">
        <v>160112</v>
      </c>
      <c r="J101" s="28" t="s">
        <v>5</v>
      </c>
      <c r="K101" s="28" t="s">
        <v>6</v>
      </c>
      <c r="L101" s="28" t="s">
        <v>48</v>
      </c>
      <c r="M101" s="28" t="s">
        <v>1134</v>
      </c>
      <c r="N101" s="28" t="s">
        <v>768</v>
      </c>
      <c r="O101" s="30">
        <v>74459658</v>
      </c>
      <c r="P101" s="28" t="s">
        <v>1135</v>
      </c>
      <c r="Q101" s="28" t="s">
        <v>1136</v>
      </c>
      <c r="R101" s="31">
        <v>38572</v>
      </c>
      <c r="S101" s="28" t="s">
        <v>769</v>
      </c>
      <c r="T101" s="28" t="s">
        <v>770</v>
      </c>
      <c r="U101" s="28" t="s">
        <v>792</v>
      </c>
      <c r="V101" s="28" t="s">
        <v>558</v>
      </c>
      <c r="W101" s="28">
        <v>20</v>
      </c>
      <c r="X101" s="28" t="s">
        <v>785</v>
      </c>
      <c r="Y101" s="28" t="s">
        <v>1137</v>
      </c>
      <c r="Z101" s="28" t="s">
        <v>5</v>
      </c>
      <c r="AA101" s="28" t="s">
        <v>6</v>
      </c>
      <c r="AB101" s="28" t="s">
        <v>48</v>
      </c>
      <c r="AC101" s="29"/>
      <c r="AD101" s="28" t="s">
        <v>772</v>
      </c>
      <c r="AE101" s="28" t="s">
        <v>838</v>
      </c>
      <c r="AF101" s="28" t="s">
        <v>773</v>
      </c>
      <c r="AG101" s="28">
        <v>74459658</v>
      </c>
      <c r="AH101" s="31">
        <v>46031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46031</v>
      </c>
      <c r="AP101" s="28" t="s">
        <v>857</v>
      </c>
      <c r="AQ101" s="28" t="s">
        <v>774</v>
      </c>
      <c r="AR101" s="28" t="s">
        <v>585</v>
      </c>
      <c r="AS101" s="28" t="s">
        <v>560</v>
      </c>
      <c r="AT101" s="28" t="s">
        <v>560</v>
      </c>
      <c r="AU101" s="28" t="s">
        <v>775</v>
      </c>
      <c r="AV101" s="28" t="s">
        <v>558</v>
      </c>
      <c r="AW101" s="28" t="s">
        <v>558</v>
      </c>
      <c r="AX101" s="28" t="s">
        <v>585</v>
      </c>
      <c r="AY101" s="28" t="s">
        <v>772</v>
      </c>
      <c r="AZ101" s="28" t="s">
        <v>585</v>
      </c>
      <c r="BA101" s="28" t="s">
        <v>776</v>
      </c>
      <c r="BB101" s="28" t="s">
        <v>777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909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46027</v>
      </c>
      <c r="BV101" s="28" t="s">
        <v>795</v>
      </c>
      <c r="BW101" s="31">
        <v>46027</v>
      </c>
      <c r="BX101" s="28" t="s">
        <v>779</v>
      </c>
      <c r="BY101" s="28" t="s">
        <v>558</v>
      </c>
      <c r="BZ101" s="28" t="s">
        <v>558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28" t="s">
        <v>558</v>
      </c>
      <c r="CI101" s="28" t="s">
        <v>558</v>
      </c>
      <c r="CJ101" s="28" t="s">
        <v>558</v>
      </c>
      <c r="CK101" s="28" t="s">
        <v>558</v>
      </c>
      <c r="CL101" s="28" t="s">
        <v>558</v>
      </c>
      <c r="CM101" s="28" t="s">
        <v>558</v>
      </c>
      <c r="CN101" s="28" t="s">
        <v>558</v>
      </c>
      <c r="CO101" s="28" t="s">
        <v>558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558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29</v>
      </c>
      <c r="D102" s="28" t="s">
        <v>48</v>
      </c>
      <c r="E102" s="28">
        <v>24</v>
      </c>
      <c r="F102" s="28" t="s">
        <v>767</v>
      </c>
      <c r="G102" s="28" t="s">
        <v>49</v>
      </c>
      <c r="H102" s="29"/>
      <c r="I102" s="28">
        <v>160112</v>
      </c>
      <c r="J102" s="28" t="s">
        <v>5</v>
      </c>
      <c r="K102" s="28" t="s">
        <v>6</v>
      </c>
      <c r="L102" s="28" t="s">
        <v>48</v>
      </c>
      <c r="M102" s="28" t="s">
        <v>1138</v>
      </c>
      <c r="N102" s="28" t="s">
        <v>768</v>
      </c>
      <c r="O102" s="30">
        <v>62505763</v>
      </c>
      <c r="P102" s="28" t="s">
        <v>1139</v>
      </c>
      <c r="Q102" s="28" t="s">
        <v>1140</v>
      </c>
      <c r="R102" s="31">
        <v>40070</v>
      </c>
      <c r="S102" s="28" t="s">
        <v>769</v>
      </c>
      <c r="T102" s="28" t="s">
        <v>770</v>
      </c>
      <c r="U102" s="28" t="s">
        <v>792</v>
      </c>
      <c r="V102" s="28" t="s">
        <v>558</v>
      </c>
      <c r="W102" s="28">
        <v>16</v>
      </c>
      <c r="X102" s="28" t="s">
        <v>771</v>
      </c>
      <c r="Y102" s="28" t="s">
        <v>1141</v>
      </c>
      <c r="Z102" s="28" t="s">
        <v>5</v>
      </c>
      <c r="AA102" s="28" t="s">
        <v>6</v>
      </c>
      <c r="AB102" s="28" t="s">
        <v>48</v>
      </c>
      <c r="AC102" s="29"/>
      <c r="AD102" s="28" t="s">
        <v>772</v>
      </c>
      <c r="AE102" s="29"/>
      <c r="AF102" s="28" t="s">
        <v>773</v>
      </c>
      <c r="AG102" s="28">
        <v>62505763</v>
      </c>
      <c r="AH102" s="31">
        <v>46030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46031</v>
      </c>
      <c r="AP102" s="28" t="s">
        <v>857</v>
      </c>
      <c r="AQ102" s="28" t="s">
        <v>774</v>
      </c>
      <c r="AR102" s="28" t="s">
        <v>585</v>
      </c>
      <c r="AS102" s="28" t="s">
        <v>560</v>
      </c>
      <c r="AT102" s="28" t="s">
        <v>560</v>
      </c>
      <c r="AU102" s="28" t="s">
        <v>775</v>
      </c>
      <c r="AV102" s="28" t="s">
        <v>558</v>
      </c>
      <c r="AW102" s="28" t="s">
        <v>558</v>
      </c>
      <c r="AX102" s="28" t="s">
        <v>585</v>
      </c>
      <c r="AY102" s="28" t="s">
        <v>772</v>
      </c>
      <c r="AZ102" s="28" t="s">
        <v>585</v>
      </c>
      <c r="BA102" s="28" t="s">
        <v>776</v>
      </c>
      <c r="BB102" s="28" t="s">
        <v>777</v>
      </c>
      <c r="BC102" s="28" t="s">
        <v>585</v>
      </c>
      <c r="BD102" s="28" t="s">
        <v>558</v>
      </c>
      <c r="BE102" s="28" t="s">
        <v>558</v>
      </c>
      <c r="BF102" s="28" t="s">
        <v>585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909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46030</v>
      </c>
      <c r="BV102" s="28" t="s">
        <v>778</v>
      </c>
      <c r="BW102" s="31">
        <v>46030</v>
      </c>
      <c r="BX102" s="28" t="s">
        <v>787</v>
      </c>
      <c r="BY102" s="28" t="s">
        <v>793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46011</v>
      </c>
      <c r="CI102" s="31">
        <v>46036</v>
      </c>
      <c r="CJ102" s="28" t="s">
        <v>781</v>
      </c>
      <c r="CK102" s="28" t="s">
        <v>558</v>
      </c>
      <c r="CL102" s="28" t="s">
        <v>782</v>
      </c>
      <c r="CM102" s="28" t="s">
        <v>782</v>
      </c>
      <c r="CN102" s="28" t="s">
        <v>899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29</v>
      </c>
      <c r="D103" s="28" t="s">
        <v>48</v>
      </c>
      <c r="E103" s="28">
        <v>24</v>
      </c>
      <c r="F103" s="28" t="s">
        <v>767</v>
      </c>
      <c r="G103" s="28" t="s">
        <v>49</v>
      </c>
      <c r="H103" s="29"/>
      <c r="I103" s="28">
        <v>160112</v>
      </c>
      <c r="J103" s="28" t="s">
        <v>5</v>
      </c>
      <c r="K103" s="28" t="s">
        <v>6</v>
      </c>
      <c r="L103" s="28" t="s">
        <v>48</v>
      </c>
      <c r="M103" s="28" t="s">
        <v>1788</v>
      </c>
      <c r="N103" s="28" t="s">
        <v>768</v>
      </c>
      <c r="O103" s="30">
        <v>5206023</v>
      </c>
      <c r="P103" s="28" t="s">
        <v>1789</v>
      </c>
      <c r="Q103" s="28" t="s">
        <v>1790</v>
      </c>
      <c r="R103" s="31">
        <v>19968</v>
      </c>
      <c r="S103" s="28" t="s">
        <v>769</v>
      </c>
      <c r="T103" s="28" t="s">
        <v>770</v>
      </c>
      <c r="U103" s="28" t="s">
        <v>792</v>
      </c>
      <c r="V103" s="28" t="s">
        <v>558</v>
      </c>
      <c r="W103" s="28">
        <v>71</v>
      </c>
      <c r="X103" s="28" t="s">
        <v>785</v>
      </c>
      <c r="Y103" s="28" t="s">
        <v>1791</v>
      </c>
      <c r="Z103" s="28" t="s">
        <v>5</v>
      </c>
      <c r="AA103" s="28" t="s">
        <v>6</v>
      </c>
      <c r="AB103" s="28" t="s">
        <v>48</v>
      </c>
      <c r="AC103" s="29"/>
      <c r="AD103" s="28" t="s">
        <v>772</v>
      </c>
      <c r="AE103" s="29"/>
      <c r="AF103" s="28" t="s">
        <v>773</v>
      </c>
      <c r="AG103" s="28">
        <v>5206023</v>
      </c>
      <c r="AH103" s="31">
        <v>46090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46091</v>
      </c>
      <c r="AP103" s="28" t="s">
        <v>857</v>
      </c>
      <c r="AQ103" s="28" t="s">
        <v>774</v>
      </c>
      <c r="AR103" s="28" t="s">
        <v>585</v>
      </c>
      <c r="AS103" s="28" t="s">
        <v>560</v>
      </c>
      <c r="AT103" s="28" t="s">
        <v>560</v>
      </c>
      <c r="AU103" s="28" t="s">
        <v>775</v>
      </c>
      <c r="AV103" s="28" t="s">
        <v>558</v>
      </c>
      <c r="AW103" s="28" t="s">
        <v>558</v>
      </c>
      <c r="AX103" s="28" t="s">
        <v>585</v>
      </c>
      <c r="AY103" s="28" t="s">
        <v>772</v>
      </c>
      <c r="AZ103" s="28" t="s">
        <v>585</v>
      </c>
      <c r="BA103" s="28" t="s">
        <v>776</v>
      </c>
      <c r="BB103" s="28" t="s">
        <v>777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909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46085</v>
      </c>
      <c r="BV103" s="28" t="s">
        <v>778</v>
      </c>
      <c r="BW103" s="31">
        <v>46090</v>
      </c>
      <c r="BX103" s="28" t="s">
        <v>779</v>
      </c>
      <c r="BY103" s="28" t="s">
        <v>809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46002</v>
      </c>
      <c r="CI103" s="31">
        <v>46093</v>
      </c>
      <c r="CJ103" s="28" t="s">
        <v>910</v>
      </c>
      <c r="CK103" s="28" t="s">
        <v>558</v>
      </c>
      <c r="CL103" s="28" t="s">
        <v>782</v>
      </c>
      <c r="CM103" s="28" t="s">
        <v>782</v>
      </c>
      <c r="CN103" s="28" t="s">
        <v>899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29</v>
      </c>
      <c r="D104" s="28" t="s">
        <v>48</v>
      </c>
      <c r="E104" s="28">
        <v>24</v>
      </c>
      <c r="F104" s="28" t="s">
        <v>767</v>
      </c>
      <c r="G104" s="28" t="s">
        <v>49</v>
      </c>
      <c r="H104" s="29"/>
      <c r="I104" s="28">
        <v>160112</v>
      </c>
      <c r="J104" s="28" t="s">
        <v>5</v>
      </c>
      <c r="K104" s="28" t="s">
        <v>6</v>
      </c>
      <c r="L104" s="28" t="s">
        <v>48</v>
      </c>
      <c r="M104" s="28" t="s">
        <v>1142</v>
      </c>
      <c r="N104" s="28" t="s">
        <v>768</v>
      </c>
      <c r="O104" s="30">
        <v>47384780</v>
      </c>
      <c r="P104" s="28" t="s">
        <v>927</v>
      </c>
      <c r="Q104" s="28" t="s">
        <v>1143</v>
      </c>
      <c r="R104" s="31">
        <v>27430</v>
      </c>
      <c r="S104" s="28" t="s">
        <v>769</v>
      </c>
      <c r="T104" s="28" t="s">
        <v>770</v>
      </c>
      <c r="U104" s="28" t="s">
        <v>792</v>
      </c>
      <c r="V104" s="28" t="s">
        <v>558</v>
      </c>
      <c r="W104" s="28">
        <v>50</v>
      </c>
      <c r="X104" s="28" t="s">
        <v>785</v>
      </c>
      <c r="Y104" s="28" t="s">
        <v>1144</v>
      </c>
      <c r="Z104" s="28" t="s">
        <v>5</v>
      </c>
      <c r="AA104" s="28" t="s">
        <v>6</v>
      </c>
      <c r="AB104" s="28" t="s">
        <v>48</v>
      </c>
      <c r="AC104" s="29"/>
      <c r="AD104" s="28" t="s">
        <v>772</v>
      </c>
      <c r="AE104" s="28" t="s">
        <v>838</v>
      </c>
      <c r="AF104" s="28" t="s">
        <v>773</v>
      </c>
      <c r="AG104" s="28">
        <v>47384780</v>
      </c>
      <c r="AH104" s="31">
        <v>46032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46032</v>
      </c>
      <c r="AP104" s="28" t="s">
        <v>857</v>
      </c>
      <c r="AQ104" s="28" t="s">
        <v>774</v>
      </c>
      <c r="AR104" s="28" t="s">
        <v>585</v>
      </c>
      <c r="AS104" s="28" t="s">
        <v>560</v>
      </c>
      <c r="AT104" s="28" t="s">
        <v>560</v>
      </c>
      <c r="AU104" s="28" t="s">
        <v>775</v>
      </c>
      <c r="AV104" s="28" t="s">
        <v>558</v>
      </c>
      <c r="AW104" s="28" t="s">
        <v>558</v>
      </c>
      <c r="AX104" s="28" t="s">
        <v>585</v>
      </c>
      <c r="AY104" s="28" t="s">
        <v>772</v>
      </c>
      <c r="AZ104" s="28" t="s">
        <v>585</v>
      </c>
      <c r="BA104" s="28" t="s">
        <v>776</v>
      </c>
      <c r="BB104" s="28" t="s">
        <v>798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907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46032</v>
      </c>
      <c r="BV104" s="28" t="s">
        <v>778</v>
      </c>
      <c r="BW104" s="31">
        <v>46032</v>
      </c>
      <c r="BX104" s="28" t="s">
        <v>779</v>
      </c>
      <c r="BY104" s="28" t="s">
        <v>818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46023</v>
      </c>
      <c r="CI104" s="31">
        <v>46035</v>
      </c>
      <c r="CJ104" s="28" t="s">
        <v>910</v>
      </c>
      <c r="CK104" s="28" t="s">
        <v>558</v>
      </c>
      <c r="CL104" s="28" t="s">
        <v>782</v>
      </c>
      <c r="CM104" s="28" t="s">
        <v>782</v>
      </c>
      <c r="CN104" s="28" t="s">
        <v>788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28" t="s">
        <v>558</v>
      </c>
      <c r="DA104" s="28" t="s">
        <v>558</v>
      </c>
      <c r="DB104" s="28" t="s">
        <v>558</v>
      </c>
      <c r="DC104" s="28" t="s">
        <v>558</v>
      </c>
      <c r="DD104" s="28" t="s">
        <v>558</v>
      </c>
      <c r="DE104" s="28" t="s">
        <v>558</v>
      </c>
      <c r="DF104" s="28" t="s">
        <v>558</v>
      </c>
      <c r="DG104" s="28" t="s">
        <v>558</v>
      </c>
      <c r="DH104" s="28" t="s">
        <v>558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15" thickBot="1" x14ac:dyDescent="0.35">
      <c r="A105" s="28" t="s">
        <v>607</v>
      </c>
      <c r="B105" s="28" t="s">
        <v>5</v>
      </c>
      <c r="C105" s="28" t="s">
        <v>29</v>
      </c>
      <c r="D105" s="28" t="s">
        <v>48</v>
      </c>
      <c r="E105" s="28">
        <v>24</v>
      </c>
      <c r="F105" s="28" t="s">
        <v>767</v>
      </c>
      <c r="G105" s="28" t="s">
        <v>49</v>
      </c>
      <c r="H105" s="29"/>
      <c r="I105" s="28">
        <v>160112</v>
      </c>
      <c r="J105" s="28" t="s">
        <v>5</v>
      </c>
      <c r="K105" s="28" t="s">
        <v>6</v>
      </c>
      <c r="L105" s="28" t="s">
        <v>48</v>
      </c>
      <c r="M105" s="28" t="s">
        <v>1145</v>
      </c>
      <c r="N105" s="28" t="s">
        <v>768</v>
      </c>
      <c r="O105" s="30">
        <v>61074545</v>
      </c>
      <c r="P105" s="28" t="s">
        <v>1146</v>
      </c>
      <c r="Q105" s="28" t="s">
        <v>1147</v>
      </c>
      <c r="R105" s="31">
        <v>38508</v>
      </c>
      <c r="S105" s="28" t="s">
        <v>769</v>
      </c>
      <c r="T105" s="28" t="s">
        <v>770</v>
      </c>
      <c r="U105" s="28" t="s">
        <v>792</v>
      </c>
      <c r="V105" s="28" t="s">
        <v>558</v>
      </c>
      <c r="W105" s="28">
        <v>20</v>
      </c>
      <c r="X105" s="28" t="s">
        <v>785</v>
      </c>
      <c r="Y105" s="28" t="s">
        <v>1148</v>
      </c>
      <c r="Z105" s="28" t="s">
        <v>5</v>
      </c>
      <c r="AA105" s="28" t="s">
        <v>6</v>
      </c>
      <c r="AB105" s="28" t="s">
        <v>48</v>
      </c>
      <c r="AC105" s="29"/>
      <c r="AD105" s="28" t="s">
        <v>772</v>
      </c>
      <c r="AE105" s="28" t="s">
        <v>838</v>
      </c>
      <c r="AF105" s="28" t="s">
        <v>773</v>
      </c>
      <c r="AG105" s="28">
        <v>677986</v>
      </c>
      <c r="AH105" s="31">
        <v>46025</v>
      </c>
      <c r="AI105" s="28" t="s">
        <v>556</v>
      </c>
      <c r="AJ105" s="28" t="s">
        <v>820</v>
      </c>
      <c r="AK105" s="28" t="s">
        <v>558</v>
      </c>
      <c r="AL105" s="28" t="s">
        <v>553</v>
      </c>
      <c r="AM105" s="28" t="s">
        <v>558</v>
      </c>
      <c r="AN105" s="28" t="s">
        <v>560</v>
      </c>
      <c r="AO105" s="31">
        <v>46025</v>
      </c>
      <c r="AP105" s="28" t="s">
        <v>857</v>
      </c>
      <c r="AQ105" s="28" t="s">
        <v>774</v>
      </c>
      <c r="AR105" s="28" t="s">
        <v>585</v>
      </c>
      <c r="AS105" s="28" t="s">
        <v>560</v>
      </c>
      <c r="AT105" s="28" t="s">
        <v>560</v>
      </c>
      <c r="AU105" s="28" t="s">
        <v>790</v>
      </c>
      <c r="AV105" s="28" t="s">
        <v>791</v>
      </c>
      <c r="AW105" s="28" t="s">
        <v>791</v>
      </c>
      <c r="AX105" s="28" t="s">
        <v>585</v>
      </c>
      <c r="AY105" s="28" t="s">
        <v>772</v>
      </c>
      <c r="AZ105" s="28" t="s">
        <v>585</v>
      </c>
      <c r="BA105" s="28" t="s">
        <v>776</v>
      </c>
      <c r="BB105" s="28" t="s">
        <v>777</v>
      </c>
      <c r="BC105" s="28" t="s">
        <v>585</v>
      </c>
      <c r="BD105" s="28" t="s">
        <v>558</v>
      </c>
      <c r="BE105" s="28" t="s">
        <v>585</v>
      </c>
      <c r="BF105" s="28" t="s">
        <v>558</v>
      </c>
      <c r="BG105" s="28" t="s">
        <v>558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907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46025</v>
      </c>
      <c r="BV105" s="28" t="s">
        <v>779</v>
      </c>
      <c r="BW105" s="31">
        <v>46025</v>
      </c>
      <c r="BX105" s="28" t="s">
        <v>787</v>
      </c>
      <c r="BY105" s="28" t="s">
        <v>558</v>
      </c>
      <c r="BZ105" s="28" t="s">
        <v>558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28" t="s">
        <v>558</v>
      </c>
      <c r="CI105" s="28" t="s">
        <v>558</v>
      </c>
      <c r="CJ105" s="28" t="s">
        <v>558</v>
      </c>
      <c r="CK105" s="28" t="s">
        <v>558</v>
      </c>
      <c r="CL105" s="28" t="s">
        <v>558</v>
      </c>
      <c r="CM105" s="28" t="s">
        <v>558</v>
      </c>
      <c r="CN105" s="28" t="s">
        <v>558</v>
      </c>
      <c r="CO105" s="28" t="s">
        <v>558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558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28" t="s">
        <v>558</v>
      </c>
      <c r="EH105" s="28" t="s">
        <v>558</v>
      </c>
      <c r="EI105" s="28" t="s">
        <v>558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15" thickBot="1" x14ac:dyDescent="0.35">
      <c r="A106" s="28" t="s">
        <v>607</v>
      </c>
      <c r="B106" s="28" t="s">
        <v>5</v>
      </c>
      <c r="C106" s="28" t="s">
        <v>29</v>
      </c>
      <c r="D106" s="28" t="s">
        <v>48</v>
      </c>
      <c r="E106" s="28">
        <v>24</v>
      </c>
      <c r="F106" s="28" t="s">
        <v>767</v>
      </c>
      <c r="G106" s="28" t="s">
        <v>49</v>
      </c>
      <c r="H106" s="29"/>
      <c r="I106" s="28">
        <v>160112</v>
      </c>
      <c r="J106" s="28" t="s">
        <v>5</v>
      </c>
      <c r="K106" s="28" t="s">
        <v>6</v>
      </c>
      <c r="L106" s="28" t="s">
        <v>48</v>
      </c>
      <c r="M106" s="28" t="s">
        <v>1792</v>
      </c>
      <c r="N106" s="28" t="s">
        <v>768</v>
      </c>
      <c r="O106" s="30">
        <v>5201336</v>
      </c>
      <c r="P106" s="28" t="s">
        <v>1793</v>
      </c>
      <c r="Q106" s="28" t="s">
        <v>1794</v>
      </c>
      <c r="R106" s="31">
        <v>15964</v>
      </c>
      <c r="S106" s="28" t="s">
        <v>769</v>
      </c>
      <c r="T106" s="28" t="s">
        <v>770</v>
      </c>
      <c r="U106" s="28" t="s">
        <v>792</v>
      </c>
      <c r="V106" s="28" t="s">
        <v>558</v>
      </c>
      <c r="W106" s="28">
        <v>82</v>
      </c>
      <c r="X106" s="28" t="s">
        <v>785</v>
      </c>
      <c r="Y106" s="28" t="s">
        <v>1795</v>
      </c>
      <c r="Z106" s="28" t="s">
        <v>5</v>
      </c>
      <c r="AA106" s="28" t="s">
        <v>6</v>
      </c>
      <c r="AB106" s="28" t="s">
        <v>48</v>
      </c>
      <c r="AC106" s="29"/>
      <c r="AD106" s="28" t="s">
        <v>772</v>
      </c>
      <c r="AE106" s="28" t="s">
        <v>838</v>
      </c>
      <c r="AF106" s="28" t="s">
        <v>773</v>
      </c>
      <c r="AG106" s="28">
        <v>1020399</v>
      </c>
      <c r="AH106" s="31">
        <v>46060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46060</v>
      </c>
      <c r="AP106" s="28" t="s">
        <v>857</v>
      </c>
      <c r="AQ106" s="28" t="s">
        <v>774</v>
      </c>
      <c r="AR106" s="28" t="s">
        <v>585</v>
      </c>
      <c r="AS106" s="28" t="s">
        <v>585</v>
      </c>
      <c r="AT106" s="28" t="s">
        <v>560</v>
      </c>
      <c r="AU106" s="28" t="s">
        <v>775</v>
      </c>
      <c r="AV106" s="28" t="s">
        <v>558</v>
      </c>
      <c r="AW106" s="28" t="s">
        <v>558</v>
      </c>
      <c r="AX106" s="28" t="s">
        <v>585</v>
      </c>
      <c r="AY106" s="28" t="s">
        <v>772</v>
      </c>
      <c r="AZ106" s="28" t="s">
        <v>585</v>
      </c>
      <c r="BA106" s="28" t="s">
        <v>776</v>
      </c>
      <c r="BB106" s="28" t="s">
        <v>779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909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46051</v>
      </c>
      <c r="BV106" s="28" t="s">
        <v>778</v>
      </c>
      <c r="BW106" s="31">
        <v>46052</v>
      </c>
      <c r="BX106" s="28" t="s">
        <v>779</v>
      </c>
      <c r="BY106" s="28" t="s">
        <v>898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46001</v>
      </c>
      <c r="CI106" s="31">
        <v>46064</v>
      </c>
      <c r="CJ106" s="28" t="s">
        <v>796</v>
      </c>
      <c r="CK106" s="28" t="s">
        <v>558</v>
      </c>
      <c r="CL106" s="28" t="s">
        <v>782</v>
      </c>
      <c r="CM106" s="28" t="s">
        <v>782</v>
      </c>
      <c r="CN106" s="28" t="s">
        <v>788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46051</v>
      </c>
      <c r="DA106" s="28" t="s">
        <v>1796</v>
      </c>
      <c r="DB106" s="28" t="s">
        <v>558</v>
      </c>
      <c r="DC106" s="28" t="s">
        <v>558</v>
      </c>
      <c r="DD106" s="31">
        <v>46052</v>
      </c>
      <c r="DE106" s="28" t="s">
        <v>802</v>
      </c>
      <c r="DF106" s="28" t="s">
        <v>916</v>
      </c>
      <c r="DG106" s="28" t="s">
        <v>558</v>
      </c>
      <c r="DH106" s="28" t="s">
        <v>558</v>
      </c>
      <c r="DI106" s="28" t="s">
        <v>803</v>
      </c>
      <c r="DJ106" s="28" t="s">
        <v>874</v>
      </c>
      <c r="DK106" s="28" t="s">
        <v>558</v>
      </c>
      <c r="DL106" s="28" t="s">
        <v>558</v>
      </c>
      <c r="DM106" s="28" t="s">
        <v>803</v>
      </c>
      <c r="DN106" s="28" t="s">
        <v>803</v>
      </c>
      <c r="DO106" s="28" t="s">
        <v>558</v>
      </c>
      <c r="DP106" s="28" t="s">
        <v>803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803</v>
      </c>
      <c r="DY106" s="28" t="s">
        <v>874</v>
      </c>
      <c r="DZ106" s="28" t="s">
        <v>558</v>
      </c>
      <c r="EA106" s="28" t="s">
        <v>874</v>
      </c>
      <c r="EB106" s="28" t="s">
        <v>874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 t="s">
        <v>558</v>
      </c>
      <c r="EY106" s="28" t="s">
        <v>558</v>
      </c>
      <c r="EZ106" s="28" t="s">
        <v>558</v>
      </c>
      <c r="FA106" s="28" t="s">
        <v>558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29</v>
      </c>
      <c r="D107" s="28" t="s">
        <v>48</v>
      </c>
      <c r="E107" s="28">
        <v>24</v>
      </c>
      <c r="F107" s="28" t="s">
        <v>767</v>
      </c>
      <c r="G107" s="28" t="s">
        <v>49</v>
      </c>
      <c r="H107" s="29"/>
      <c r="I107" s="28">
        <v>160112</v>
      </c>
      <c r="J107" s="28" t="s">
        <v>5</v>
      </c>
      <c r="K107" s="28" t="s">
        <v>6</v>
      </c>
      <c r="L107" s="28" t="s">
        <v>48</v>
      </c>
      <c r="M107" s="28" t="s">
        <v>1797</v>
      </c>
      <c r="N107" s="28" t="s">
        <v>768</v>
      </c>
      <c r="O107" s="30">
        <v>32919782</v>
      </c>
      <c r="P107" s="28" t="s">
        <v>1798</v>
      </c>
      <c r="Q107" s="28" t="s">
        <v>1799</v>
      </c>
      <c r="R107" s="31">
        <v>25484</v>
      </c>
      <c r="S107" s="28" t="s">
        <v>769</v>
      </c>
      <c r="T107" s="28" t="s">
        <v>770</v>
      </c>
      <c r="U107" s="28" t="s">
        <v>792</v>
      </c>
      <c r="V107" s="28" t="s">
        <v>558</v>
      </c>
      <c r="W107" s="28">
        <v>56</v>
      </c>
      <c r="X107" s="28" t="s">
        <v>785</v>
      </c>
      <c r="Y107" s="28" t="s">
        <v>1800</v>
      </c>
      <c r="Z107" s="28" t="s">
        <v>5</v>
      </c>
      <c r="AA107" s="28" t="s">
        <v>6</v>
      </c>
      <c r="AB107" s="28" t="s">
        <v>48</v>
      </c>
      <c r="AC107" s="29"/>
      <c r="AD107" s="28" t="s">
        <v>772</v>
      </c>
      <c r="AE107" s="29"/>
      <c r="AF107" s="28" t="s">
        <v>773</v>
      </c>
      <c r="AG107" s="28">
        <v>32919782</v>
      </c>
      <c r="AH107" s="31">
        <v>46071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46071</v>
      </c>
      <c r="AP107" s="28" t="s">
        <v>857</v>
      </c>
      <c r="AQ107" s="28" t="s">
        <v>774</v>
      </c>
      <c r="AR107" s="28" t="s">
        <v>585</v>
      </c>
      <c r="AS107" s="28" t="s">
        <v>560</v>
      </c>
      <c r="AT107" s="28" t="s">
        <v>560</v>
      </c>
      <c r="AU107" s="28" t="s">
        <v>775</v>
      </c>
      <c r="AV107" s="28" t="s">
        <v>558</v>
      </c>
      <c r="AW107" s="28" t="s">
        <v>558</v>
      </c>
      <c r="AX107" s="28" t="s">
        <v>560</v>
      </c>
      <c r="AY107" s="28" t="s">
        <v>772</v>
      </c>
      <c r="AZ107" s="28" t="s">
        <v>585</v>
      </c>
      <c r="BA107" s="28" t="s">
        <v>776</v>
      </c>
      <c r="BB107" s="28" t="s">
        <v>777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909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46065</v>
      </c>
      <c r="BV107" s="28" t="s">
        <v>778</v>
      </c>
      <c r="BW107" s="31">
        <v>46069</v>
      </c>
      <c r="BX107" s="28" t="s">
        <v>779</v>
      </c>
      <c r="BY107" s="28" t="s">
        <v>1152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46049</v>
      </c>
      <c r="CI107" s="31">
        <v>46073</v>
      </c>
      <c r="CJ107" s="28" t="s">
        <v>910</v>
      </c>
      <c r="CK107" s="28" t="s">
        <v>558</v>
      </c>
      <c r="CL107" s="28" t="s">
        <v>782</v>
      </c>
      <c r="CM107" s="28" t="s">
        <v>782</v>
      </c>
      <c r="CN107" s="28" t="s">
        <v>788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31">
        <v>46065</v>
      </c>
      <c r="DA107" s="28" t="s">
        <v>1801</v>
      </c>
      <c r="DB107" s="28" t="s">
        <v>558</v>
      </c>
      <c r="DC107" s="28" t="s">
        <v>558</v>
      </c>
      <c r="DD107" s="31">
        <v>46069</v>
      </c>
      <c r="DE107" s="28" t="s">
        <v>802</v>
      </c>
      <c r="DF107" s="28" t="s">
        <v>916</v>
      </c>
      <c r="DG107" s="28" t="s">
        <v>558</v>
      </c>
      <c r="DH107" s="28" t="s">
        <v>558</v>
      </c>
      <c r="DI107" s="28" t="s">
        <v>803</v>
      </c>
      <c r="DJ107" s="28" t="s">
        <v>874</v>
      </c>
      <c r="DK107" s="28" t="s">
        <v>558</v>
      </c>
      <c r="DL107" s="28" t="s">
        <v>558</v>
      </c>
      <c r="DM107" s="28" t="s">
        <v>803</v>
      </c>
      <c r="DN107" s="28" t="s">
        <v>803</v>
      </c>
      <c r="DO107" s="28" t="s">
        <v>558</v>
      </c>
      <c r="DP107" s="28" t="s">
        <v>803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803</v>
      </c>
      <c r="DY107" s="28" t="s">
        <v>874</v>
      </c>
      <c r="DZ107" s="28" t="s">
        <v>558</v>
      </c>
      <c r="EA107" s="28" t="s">
        <v>874</v>
      </c>
      <c r="EB107" s="28" t="s">
        <v>874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46073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46073</v>
      </c>
      <c r="EZ107" s="28" t="s">
        <v>783</v>
      </c>
      <c r="FA107" s="28" t="s">
        <v>806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585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28.2" thickBot="1" x14ac:dyDescent="0.35">
      <c r="A108" s="28" t="s">
        <v>607</v>
      </c>
      <c r="B108" s="28" t="s">
        <v>5</v>
      </c>
      <c r="C108" s="28" t="s">
        <v>29</v>
      </c>
      <c r="D108" s="28" t="s">
        <v>48</v>
      </c>
      <c r="E108" s="28">
        <v>24</v>
      </c>
      <c r="F108" s="28" t="s">
        <v>767</v>
      </c>
      <c r="G108" s="28" t="s">
        <v>49</v>
      </c>
      <c r="H108" s="29"/>
      <c r="I108" s="28">
        <v>160112</v>
      </c>
      <c r="J108" s="28" t="s">
        <v>5</v>
      </c>
      <c r="K108" s="28" t="s">
        <v>6</v>
      </c>
      <c r="L108" s="28" t="s">
        <v>48</v>
      </c>
      <c r="M108" s="28" t="s">
        <v>1802</v>
      </c>
      <c r="N108" s="28" t="s">
        <v>768</v>
      </c>
      <c r="O108" s="30">
        <v>5267103</v>
      </c>
      <c r="P108" s="28" t="s">
        <v>1803</v>
      </c>
      <c r="Q108" s="28" t="s">
        <v>1804</v>
      </c>
      <c r="R108" s="31">
        <v>20948</v>
      </c>
      <c r="S108" s="28" t="s">
        <v>769</v>
      </c>
      <c r="T108" s="28" t="s">
        <v>770</v>
      </c>
      <c r="U108" s="28" t="s">
        <v>792</v>
      </c>
      <c r="V108" s="28" t="s">
        <v>558</v>
      </c>
      <c r="W108" s="28">
        <v>68</v>
      </c>
      <c r="X108" s="28" t="s">
        <v>771</v>
      </c>
      <c r="Y108" s="28" t="s">
        <v>1805</v>
      </c>
      <c r="Z108" s="28" t="s">
        <v>5</v>
      </c>
      <c r="AA108" s="28" t="s">
        <v>6</v>
      </c>
      <c r="AB108" s="28" t="s">
        <v>48</v>
      </c>
      <c r="AC108" s="29"/>
      <c r="AD108" s="28" t="s">
        <v>772</v>
      </c>
      <c r="AE108" s="29"/>
      <c r="AF108" s="28" t="s">
        <v>773</v>
      </c>
      <c r="AG108" s="28">
        <v>5267103</v>
      </c>
      <c r="AH108" s="31">
        <v>46094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46097</v>
      </c>
      <c r="AP108" s="28" t="s">
        <v>857</v>
      </c>
      <c r="AQ108" s="28" t="s">
        <v>774</v>
      </c>
      <c r="AR108" s="28" t="s">
        <v>772</v>
      </c>
      <c r="AS108" s="28" t="s">
        <v>560</v>
      </c>
      <c r="AT108" s="28" t="s">
        <v>560</v>
      </c>
      <c r="AU108" s="28" t="s">
        <v>775</v>
      </c>
      <c r="AV108" s="28" t="s">
        <v>558</v>
      </c>
      <c r="AW108" s="28" t="s">
        <v>558</v>
      </c>
      <c r="AX108" s="28" t="s">
        <v>585</v>
      </c>
      <c r="AY108" s="28" t="s">
        <v>772</v>
      </c>
      <c r="AZ108" s="28" t="s">
        <v>585</v>
      </c>
      <c r="BA108" s="28" t="s">
        <v>776</v>
      </c>
      <c r="BB108" s="28" t="s">
        <v>777</v>
      </c>
      <c r="BC108" s="28" t="s">
        <v>585</v>
      </c>
      <c r="BD108" s="28" t="s">
        <v>558</v>
      </c>
      <c r="BE108" s="28" t="s">
        <v>558</v>
      </c>
      <c r="BF108" s="28" t="s">
        <v>585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909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46094</v>
      </c>
      <c r="BV108" s="28" t="s">
        <v>786</v>
      </c>
      <c r="BW108" s="31">
        <v>46094</v>
      </c>
      <c r="BX108" s="28" t="s">
        <v>787</v>
      </c>
      <c r="BY108" s="28" t="s">
        <v>808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46040</v>
      </c>
      <c r="CI108" s="31">
        <v>46105</v>
      </c>
      <c r="CJ108" s="28" t="s">
        <v>781</v>
      </c>
      <c r="CK108" s="28" t="s">
        <v>558</v>
      </c>
      <c r="CL108" s="28" t="s">
        <v>782</v>
      </c>
      <c r="CM108" s="28" t="s">
        <v>782</v>
      </c>
      <c r="CN108" s="28" t="s">
        <v>788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29</v>
      </c>
      <c r="D109" s="28" t="s">
        <v>48</v>
      </c>
      <c r="E109" s="28">
        <v>24</v>
      </c>
      <c r="F109" s="28" t="s">
        <v>767</v>
      </c>
      <c r="G109" s="28" t="s">
        <v>49</v>
      </c>
      <c r="H109" s="29"/>
      <c r="I109" s="28">
        <v>160112</v>
      </c>
      <c r="J109" s="28" t="s">
        <v>5</v>
      </c>
      <c r="K109" s="28" t="s">
        <v>6</v>
      </c>
      <c r="L109" s="28" t="s">
        <v>48</v>
      </c>
      <c r="M109" s="28" t="s">
        <v>1806</v>
      </c>
      <c r="N109" s="28" t="s">
        <v>768</v>
      </c>
      <c r="O109" s="30">
        <v>80036</v>
      </c>
      <c r="P109" s="28" t="s">
        <v>1807</v>
      </c>
      <c r="Q109" s="28" t="s">
        <v>1808</v>
      </c>
      <c r="R109" s="31">
        <v>19374</v>
      </c>
      <c r="S109" s="28" t="s">
        <v>769</v>
      </c>
      <c r="T109" s="28" t="s">
        <v>770</v>
      </c>
      <c r="U109" s="28" t="s">
        <v>792</v>
      </c>
      <c r="V109" s="28" t="s">
        <v>558</v>
      </c>
      <c r="W109" s="28">
        <v>73</v>
      </c>
      <c r="X109" s="28" t="s">
        <v>771</v>
      </c>
      <c r="Y109" s="28" t="s">
        <v>1809</v>
      </c>
      <c r="Z109" s="28" t="s">
        <v>5</v>
      </c>
      <c r="AA109" s="28" t="s">
        <v>6</v>
      </c>
      <c r="AB109" s="28" t="s">
        <v>48</v>
      </c>
      <c r="AC109" s="29"/>
      <c r="AD109" s="28" t="s">
        <v>772</v>
      </c>
      <c r="AE109" s="29"/>
      <c r="AF109" s="28" t="s">
        <v>773</v>
      </c>
      <c r="AG109" s="28">
        <v>80036</v>
      </c>
      <c r="AH109" s="31">
        <v>46098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46098</v>
      </c>
      <c r="AP109" s="28" t="s">
        <v>857</v>
      </c>
      <c r="AQ109" s="28" t="s">
        <v>774</v>
      </c>
      <c r="AR109" s="28" t="s">
        <v>585</v>
      </c>
      <c r="AS109" s="28" t="s">
        <v>560</v>
      </c>
      <c r="AT109" s="28" t="s">
        <v>560</v>
      </c>
      <c r="AU109" s="28" t="s">
        <v>775</v>
      </c>
      <c r="AV109" s="28" t="s">
        <v>558</v>
      </c>
      <c r="AW109" s="28" t="s">
        <v>558</v>
      </c>
      <c r="AX109" s="28" t="s">
        <v>585</v>
      </c>
      <c r="AY109" s="28" t="s">
        <v>772</v>
      </c>
      <c r="AZ109" s="28" t="s">
        <v>585</v>
      </c>
      <c r="BA109" s="28" t="s">
        <v>776</v>
      </c>
      <c r="BB109" s="28" t="s">
        <v>777</v>
      </c>
      <c r="BC109" s="28" t="s">
        <v>585</v>
      </c>
      <c r="BD109" s="28" t="s">
        <v>558</v>
      </c>
      <c r="BE109" s="28" t="s">
        <v>558</v>
      </c>
      <c r="BF109" s="28" t="s">
        <v>585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909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46092</v>
      </c>
      <c r="BV109" s="28" t="s">
        <v>778</v>
      </c>
      <c r="BW109" s="31">
        <v>46097</v>
      </c>
      <c r="BX109" s="28" t="s">
        <v>787</v>
      </c>
      <c r="BY109" s="28" t="s">
        <v>808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46068</v>
      </c>
      <c r="CI109" s="31">
        <v>46105</v>
      </c>
      <c r="CJ109" s="28" t="s">
        <v>910</v>
      </c>
      <c r="CK109" s="28" t="s">
        <v>558</v>
      </c>
      <c r="CL109" s="28" t="s">
        <v>800</v>
      </c>
      <c r="CM109" s="28" t="s">
        <v>782</v>
      </c>
      <c r="CN109" s="28" t="s">
        <v>788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29</v>
      </c>
      <c r="D110" s="28" t="s">
        <v>48</v>
      </c>
      <c r="E110" s="28">
        <v>24</v>
      </c>
      <c r="F110" s="28" t="s">
        <v>767</v>
      </c>
      <c r="G110" s="28" t="s">
        <v>49</v>
      </c>
      <c r="H110" s="29"/>
      <c r="I110" s="28">
        <v>160112</v>
      </c>
      <c r="J110" s="28" t="s">
        <v>5</v>
      </c>
      <c r="K110" s="28" t="s">
        <v>6</v>
      </c>
      <c r="L110" s="28" t="s">
        <v>48</v>
      </c>
      <c r="M110" s="28" t="s">
        <v>1810</v>
      </c>
      <c r="N110" s="28" t="s">
        <v>768</v>
      </c>
      <c r="O110" s="30">
        <v>72560307</v>
      </c>
      <c r="P110" s="28" t="s">
        <v>1811</v>
      </c>
      <c r="Q110" s="28" t="s">
        <v>1812</v>
      </c>
      <c r="R110" s="31">
        <v>38311</v>
      </c>
      <c r="S110" s="28" t="s">
        <v>769</v>
      </c>
      <c r="T110" s="28" t="s">
        <v>770</v>
      </c>
      <c r="U110" s="28" t="s">
        <v>792</v>
      </c>
      <c r="V110" s="28" t="s">
        <v>558</v>
      </c>
      <c r="W110" s="28">
        <v>21</v>
      </c>
      <c r="X110" s="28" t="s">
        <v>771</v>
      </c>
      <c r="Y110" s="28" t="s">
        <v>1813</v>
      </c>
      <c r="Z110" s="28" t="s">
        <v>5</v>
      </c>
      <c r="AA110" s="28" t="s">
        <v>6</v>
      </c>
      <c r="AB110" s="28" t="s">
        <v>48</v>
      </c>
      <c r="AC110" s="29"/>
      <c r="AD110" s="28" t="s">
        <v>772</v>
      </c>
      <c r="AE110" s="29"/>
      <c r="AF110" s="28" t="s">
        <v>773</v>
      </c>
      <c r="AG110" s="28">
        <v>72560307</v>
      </c>
      <c r="AH110" s="31">
        <v>46070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46070</v>
      </c>
      <c r="AP110" s="28" t="s">
        <v>857</v>
      </c>
      <c r="AQ110" s="28" t="s">
        <v>774</v>
      </c>
      <c r="AR110" s="28" t="s">
        <v>585</v>
      </c>
      <c r="AS110" s="28" t="s">
        <v>560</v>
      </c>
      <c r="AT110" s="28" t="s">
        <v>560</v>
      </c>
      <c r="AU110" s="28" t="s">
        <v>775</v>
      </c>
      <c r="AV110" s="28" t="s">
        <v>558</v>
      </c>
      <c r="AW110" s="28" t="s">
        <v>558</v>
      </c>
      <c r="AX110" s="28" t="s">
        <v>585</v>
      </c>
      <c r="AY110" s="28" t="s">
        <v>772</v>
      </c>
      <c r="AZ110" s="28" t="s">
        <v>585</v>
      </c>
      <c r="BA110" s="28" t="s">
        <v>776</v>
      </c>
      <c r="BB110" s="28" t="s">
        <v>777</v>
      </c>
      <c r="BC110" s="28" t="s">
        <v>585</v>
      </c>
      <c r="BD110" s="28" t="s">
        <v>558</v>
      </c>
      <c r="BE110" s="28" t="s">
        <v>558</v>
      </c>
      <c r="BF110" s="28" t="s">
        <v>585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909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46063</v>
      </c>
      <c r="BV110" s="28" t="s">
        <v>789</v>
      </c>
      <c r="BW110" s="31">
        <v>46063</v>
      </c>
      <c r="BX110" s="28" t="s">
        <v>787</v>
      </c>
      <c r="BY110" s="28" t="s">
        <v>793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45677</v>
      </c>
      <c r="CI110" s="31">
        <v>46073</v>
      </c>
      <c r="CJ110" s="28" t="s">
        <v>910</v>
      </c>
      <c r="CK110" s="28" t="s">
        <v>558</v>
      </c>
      <c r="CL110" s="28" t="s">
        <v>782</v>
      </c>
      <c r="CM110" s="28" t="s">
        <v>782</v>
      </c>
      <c r="CN110" s="28" t="s">
        <v>899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772</v>
      </c>
      <c r="CU110" s="28" t="s">
        <v>1814</v>
      </c>
      <c r="CV110" s="28" t="s">
        <v>1537</v>
      </c>
      <c r="CW110" s="28" t="s">
        <v>558</v>
      </c>
      <c r="CX110" s="28" t="s">
        <v>794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15" thickBot="1" x14ac:dyDescent="0.35">
      <c r="A111" s="28" t="s">
        <v>607</v>
      </c>
      <c r="B111" s="28" t="s">
        <v>5</v>
      </c>
      <c r="C111" s="28" t="s">
        <v>29</v>
      </c>
      <c r="D111" s="28" t="s">
        <v>48</v>
      </c>
      <c r="E111" s="28">
        <v>24</v>
      </c>
      <c r="F111" s="28" t="s">
        <v>767</v>
      </c>
      <c r="G111" s="28" t="s">
        <v>49</v>
      </c>
      <c r="H111" s="29"/>
      <c r="I111" s="28">
        <v>160112</v>
      </c>
      <c r="J111" s="28" t="s">
        <v>5</v>
      </c>
      <c r="K111" s="28" t="s">
        <v>6</v>
      </c>
      <c r="L111" s="28" t="s">
        <v>48</v>
      </c>
      <c r="M111" s="28" t="s">
        <v>1815</v>
      </c>
      <c r="N111" s="28" t="s">
        <v>768</v>
      </c>
      <c r="O111" s="30">
        <v>43126464</v>
      </c>
      <c r="P111" s="28" t="s">
        <v>1816</v>
      </c>
      <c r="Q111" s="28" t="s">
        <v>1817</v>
      </c>
      <c r="R111" s="31">
        <v>31255</v>
      </c>
      <c r="S111" s="28" t="s">
        <v>769</v>
      </c>
      <c r="T111" s="28" t="s">
        <v>770</v>
      </c>
      <c r="U111" s="28" t="s">
        <v>792</v>
      </c>
      <c r="V111" s="28" t="s">
        <v>558</v>
      </c>
      <c r="W111" s="28">
        <v>40</v>
      </c>
      <c r="X111" s="28" t="s">
        <v>771</v>
      </c>
      <c r="Y111" s="28" t="s">
        <v>1818</v>
      </c>
      <c r="Z111" s="28" t="s">
        <v>5</v>
      </c>
      <c r="AA111" s="28" t="s">
        <v>6</v>
      </c>
      <c r="AB111" s="28" t="s">
        <v>48</v>
      </c>
      <c r="AC111" s="29"/>
      <c r="AD111" s="28" t="s">
        <v>772</v>
      </c>
      <c r="AE111" s="28" t="s">
        <v>838</v>
      </c>
      <c r="AF111" s="28" t="s">
        <v>773</v>
      </c>
      <c r="AG111" s="28">
        <v>1022015</v>
      </c>
      <c r="AH111" s="31">
        <v>46081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46083</v>
      </c>
      <c r="AP111" s="28" t="s">
        <v>857</v>
      </c>
      <c r="AQ111" s="28" t="s">
        <v>774</v>
      </c>
      <c r="AR111" s="28" t="s">
        <v>585</v>
      </c>
      <c r="AS111" s="28" t="s">
        <v>560</v>
      </c>
      <c r="AT111" s="28" t="s">
        <v>560</v>
      </c>
      <c r="AU111" s="28" t="s">
        <v>775</v>
      </c>
      <c r="AV111" s="28" t="s">
        <v>558</v>
      </c>
      <c r="AW111" s="28" t="s">
        <v>558</v>
      </c>
      <c r="AX111" s="28" t="s">
        <v>585</v>
      </c>
      <c r="AY111" s="28" t="s">
        <v>772</v>
      </c>
      <c r="AZ111" s="28" t="s">
        <v>585</v>
      </c>
      <c r="BA111" s="28" t="s">
        <v>776</v>
      </c>
      <c r="BB111" s="28" t="s">
        <v>779</v>
      </c>
      <c r="BC111" s="28" t="s">
        <v>585</v>
      </c>
      <c r="BD111" s="28" t="s">
        <v>558</v>
      </c>
      <c r="BE111" s="28" t="s">
        <v>558</v>
      </c>
      <c r="BF111" s="28" t="s">
        <v>585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909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46081</v>
      </c>
      <c r="BV111" s="28" t="s">
        <v>786</v>
      </c>
      <c r="BW111" s="31">
        <v>46081</v>
      </c>
      <c r="BX111" s="28" t="s">
        <v>779</v>
      </c>
      <c r="BY111" s="28" t="s">
        <v>808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46054</v>
      </c>
      <c r="CI111" s="31">
        <v>46086</v>
      </c>
      <c r="CJ111" s="28" t="s">
        <v>781</v>
      </c>
      <c r="CK111" s="28" t="s">
        <v>558</v>
      </c>
      <c r="CL111" s="28" t="s">
        <v>782</v>
      </c>
      <c r="CM111" s="28" t="s">
        <v>782</v>
      </c>
      <c r="CN111" s="28" t="s">
        <v>788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46084</v>
      </c>
      <c r="DA111" s="28" t="s">
        <v>1819</v>
      </c>
      <c r="DB111" s="28" t="s">
        <v>558</v>
      </c>
      <c r="DC111" s="28" t="s">
        <v>558</v>
      </c>
      <c r="DD111" s="31">
        <v>46090</v>
      </c>
      <c r="DE111" s="28" t="s">
        <v>802</v>
      </c>
      <c r="DF111" s="28" t="s">
        <v>579</v>
      </c>
      <c r="DG111" s="28" t="s">
        <v>558</v>
      </c>
      <c r="DH111" s="28" t="s">
        <v>803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29</v>
      </c>
      <c r="D112" s="28" t="s">
        <v>48</v>
      </c>
      <c r="E112" s="28">
        <v>24</v>
      </c>
      <c r="F112" s="28" t="s">
        <v>767</v>
      </c>
      <c r="G112" s="28" t="s">
        <v>49</v>
      </c>
      <c r="H112" s="29"/>
      <c r="I112" s="28">
        <v>160112</v>
      </c>
      <c r="J112" s="28" t="s">
        <v>5</v>
      </c>
      <c r="K112" s="28" t="s">
        <v>6</v>
      </c>
      <c r="L112" s="28" t="s">
        <v>48</v>
      </c>
      <c r="M112" s="28" t="s">
        <v>1428</v>
      </c>
      <c r="N112" s="28" t="s">
        <v>768</v>
      </c>
      <c r="O112" s="30">
        <v>75102616</v>
      </c>
      <c r="P112" s="28" t="s">
        <v>1429</v>
      </c>
      <c r="Q112" s="28" t="s">
        <v>1430</v>
      </c>
      <c r="R112" s="31">
        <v>37985</v>
      </c>
      <c r="S112" s="28" t="s">
        <v>769</v>
      </c>
      <c r="T112" s="28" t="s">
        <v>770</v>
      </c>
      <c r="U112" s="28" t="s">
        <v>792</v>
      </c>
      <c r="V112" s="28" t="s">
        <v>558</v>
      </c>
      <c r="W112" s="28">
        <v>22</v>
      </c>
      <c r="X112" s="28" t="s">
        <v>785</v>
      </c>
      <c r="Y112" s="28" t="s">
        <v>1431</v>
      </c>
      <c r="Z112" s="28" t="s">
        <v>5</v>
      </c>
      <c r="AA112" s="28" t="s">
        <v>6</v>
      </c>
      <c r="AB112" s="28" t="s">
        <v>48</v>
      </c>
      <c r="AC112" s="29"/>
      <c r="AD112" s="28" t="s">
        <v>772</v>
      </c>
      <c r="AE112" s="28" t="s">
        <v>838</v>
      </c>
      <c r="AF112" s="28" t="s">
        <v>773</v>
      </c>
      <c r="AG112" s="28">
        <v>753515</v>
      </c>
      <c r="AH112" s="31">
        <v>46051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46051</v>
      </c>
      <c r="AP112" s="28" t="s">
        <v>857</v>
      </c>
      <c r="AQ112" s="28" t="s">
        <v>774</v>
      </c>
      <c r="AR112" s="28" t="s">
        <v>585</v>
      </c>
      <c r="AS112" s="28" t="s">
        <v>560</v>
      </c>
      <c r="AT112" s="28" t="s">
        <v>560</v>
      </c>
      <c r="AU112" s="28" t="s">
        <v>775</v>
      </c>
      <c r="AV112" s="28" t="s">
        <v>558</v>
      </c>
      <c r="AW112" s="28" t="s">
        <v>558</v>
      </c>
      <c r="AX112" s="28" t="s">
        <v>585</v>
      </c>
      <c r="AY112" s="28" t="s">
        <v>772</v>
      </c>
      <c r="AZ112" s="28" t="s">
        <v>585</v>
      </c>
      <c r="BA112" s="28" t="s">
        <v>776</v>
      </c>
      <c r="BB112" s="28" t="s">
        <v>798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909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46051</v>
      </c>
      <c r="BV112" s="28" t="s">
        <v>779</v>
      </c>
      <c r="BW112" s="31">
        <v>46051</v>
      </c>
      <c r="BX112" s="28" t="s">
        <v>779</v>
      </c>
      <c r="BY112" s="28" t="s">
        <v>898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46027</v>
      </c>
      <c r="CI112" s="31">
        <v>46065</v>
      </c>
      <c r="CJ112" s="28" t="s">
        <v>796</v>
      </c>
      <c r="CK112" s="28" t="s">
        <v>558</v>
      </c>
      <c r="CL112" s="28" t="s">
        <v>782</v>
      </c>
      <c r="CM112" s="28" t="s">
        <v>782</v>
      </c>
      <c r="CN112" s="28" t="s">
        <v>788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28.2" thickBot="1" x14ac:dyDescent="0.35">
      <c r="A113" s="28" t="s">
        <v>607</v>
      </c>
      <c r="B113" s="28" t="s">
        <v>5</v>
      </c>
      <c r="C113" s="28" t="s">
        <v>29</v>
      </c>
      <c r="D113" s="28" t="s">
        <v>48</v>
      </c>
      <c r="E113" s="28">
        <v>24</v>
      </c>
      <c r="F113" s="28" t="s">
        <v>767</v>
      </c>
      <c r="G113" s="28" t="s">
        <v>49</v>
      </c>
      <c r="H113" s="29"/>
      <c r="I113" s="28">
        <v>160112</v>
      </c>
      <c r="J113" s="28" t="s">
        <v>5</v>
      </c>
      <c r="K113" s="28" t="s">
        <v>6</v>
      </c>
      <c r="L113" s="28" t="s">
        <v>48</v>
      </c>
      <c r="M113" s="28" t="s">
        <v>1820</v>
      </c>
      <c r="N113" s="28" t="s">
        <v>768</v>
      </c>
      <c r="O113" s="30">
        <v>61188884</v>
      </c>
      <c r="P113" s="28" t="s">
        <v>1821</v>
      </c>
      <c r="Q113" s="28" t="s">
        <v>1822</v>
      </c>
      <c r="R113" s="31">
        <v>41206</v>
      </c>
      <c r="S113" s="28" t="s">
        <v>769</v>
      </c>
      <c r="T113" s="28" t="s">
        <v>770</v>
      </c>
      <c r="U113" s="28" t="s">
        <v>792</v>
      </c>
      <c r="V113" s="28" t="s">
        <v>558</v>
      </c>
      <c r="W113" s="28">
        <v>13</v>
      </c>
      <c r="X113" s="28" t="s">
        <v>771</v>
      </c>
      <c r="Y113" s="28" t="s">
        <v>1823</v>
      </c>
      <c r="Z113" s="28" t="s">
        <v>5</v>
      </c>
      <c r="AA113" s="28" t="s">
        <v>6</v>
      </c>
      <c r="AB113" s="28" t="s">
        <v>22</v>
      </c>
      <c r="AC113" s="29"/>
      <c r="AD113" s="28" t="s">
        <v>772</v>
      </c>
      <c r="AE113" s="28" t="s">
        <v>838</v>
      </c>
      <c r="AF113" s="28" t="s">
        <v>773</v>
      </c>
      <c r="AG113" s="28">
        <v>751549</v>
      </c>
      <c r="AH113" s="31">
        <v>46077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46077</v>
      </c>
      <c r="AP113" s="28" t="s">
        <v>857</v>
      </c>
      <c r="AQ113" s="28" t="s">
        <v>774</v>
      </c>
      <c r="AR113" s="28" t="s">
        <v>585</v>
      </c>
      <c r="AS113" s="28" t="s">
        <v>560</v>
      </c>
      <c r="AT113" s="28" t="s">
        <v>560</v>
      </c>
      <c r="AU113" s="28" t="s">
        <v>775</v>
      </c>
      <c r="AV113" s="28" t="s">
        <v>558</v>
      </c>
      <c r="AW113" s="28" t="s">
        <v>558</v>
      </c>
      <c r="AX113" s="28" t="s">
        <v>585</v>
      </c>
      <c r="AY113" s="28" t="s">
        <v>772</v>
      </c>
      <c r="AZ113" s="28" t="s">
        <v>585</v>
      </c>
      <c r="BA113" s="28" t="s">
        <v>776</v>
      </c>
      <c r="BB113" s="28" t="s">
        <v>777</v>
      </c>
      <c r="BC113" s="28" t="s">
        <v>585</v>
      </c>
      <c r="BD113" s="28" t="s">
        <v>558</v>
      </c>
      <c r="BE113" s="28" t="s">
        <v>558</v>
      </c>
      <c r="BF113" s="28" t="s">
        <v>585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909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46076</v>
      </c>
      <c r="BV113" s="28" t="s">
        <v>778</v>
      </c>
      <c r="BW113" s="31">
        <v>46076</v>
      </c>
      <c r="BX113" s="28" t="s">
        <v>795</v>
      </c>
      <c r="BY113" s="28" t="s">
        <v>793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46006</v>
      </c>
      <c r="CI113" s="31">
        <v>46121</v>
      </c>
      <c r="CJ113" s="28" t="s">
        <v>910</v>
      </c>
      <c r="CK113" s="28" t="s">
        <v>558</v>
      </c>
      <c r="CL113" s="28" t="s">
        <v>1824</v>
      </c>
      <c r="CM113" s="28" t="s">
        <v>782</v>
      </c>
      <c r="CN113" s="28" t="s">
        <v>788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46076</v>
      </c>
      <c r="DA113" s="28" t="s">
        <v>1825</v>
      </c>
      <c r="DB113" s="28" t="s">
        <v>1826</v>
      </c>
      <c r="DC113" s="28" t="s">
        <v>558</v>
      </c>
      <c r="DD113" s="31">
        <v>46078</v>
      </c>
      <c r="DE113" s="28" t="s">
        <v>802</v>
      </c>
      <c r="DF113" s="28" t="s">
        <v>579</v>
      </c>
      <c r="DG113" s="28" t="s">
        <v>558</v>
      </c>
      <c r="DH113" s="28" t="s">
        <v>874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29</v>
      </c>
      <c r="D114" s="28" t="s">
        <v>48</v>
      </c>
      <c r="E114" s="28">
        <v>23</v>
      </c>
      <c r="F114" s="28" t="s">
        <v>767</v>
      </c>
      <c r="G114" s="28" t="s">
        <v>948</v>
      </c>
      <c r="H114" s="29"/>
      <c r="I114" s="28">
        <v>160112</v>
      </c>
      <c r="J114" s="28" t="s">
        <v>5</v>
      </c>
      <c r="K114" s="28" t="s">
        <v>6</v>
      </c>
      <c r="L114" s="28" t="s">
        <v>48</v>
      </c>
      <c r="M114" s="28" t="s">
        <v>1149</v>
      </c>
      <c r="N114" s="28" t="s">
        <v>768</v>
      </c>
      <c r="O114" s="30">
        <v>5317933</v>
      </c>
      <c r="P114" s="28" t="s">
        <v>930</v>
      </c>
      <c r="Q114" s="28" t="s">
        <v>1150</v>
      </c>
      <c r="R114" s="31">
        <v>24686</v>
      </c>
      <c r="S114" s="28" t="s">
        <v>769</v>
      </c>
      <c r="T114" s="28" t="s">
        <v>770</v>
      </c>
      <c r="U114" s="28" t="s">
        <v>792</v>
      </c>
      <c r="V114" s="28" t="s">
        <v>558</v>
      </c>
      <c r="W114" s="28">
        <v>58</v>
      </c>
      <c r="X114" s="28" t="s">
        <v>785</v>
      </c>
      <c r="Y114" s="28" t="s">
        <v>1151</v>
      </c>
      <c r="Z114" s="28" t="s">
        <v>5</v>
      </c>
      <c r="AA114" s="28" t="s">
        <v>6</v>
      </c>
      <c r="AB114" s="28" t="s">
        <v>48</v>
      </c>
      <c r="AC114" s="29"/>
      <c r="AD114" s="28" t="s">
        <v>772</v>
      </c>
      <c r="AE114" s="29"/>
      <c r="AF114" s="28" t="s">
        <v>773</v>
      </c>
      <c r="AG114" s="28">
        <v>5317933</v>
      </c>
      <c r="AH114" s="31">
        <v>46037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46037</v>
      </c>
      <c r="AP114" s="28" t="s">
        <v>857</v>
      </c>
      <c r="AQ114" s="28" t="s">
        <v>774</v>
      </c>
      <c r="AR114" s="28" t="s">
        <v>585</v>
      </c>
      <c r="AS114" s="28" t="s">
        <v>560</v>
      </c>
      <c r="AT114" s="28" t="s">
        <v>560</v>
      </c>
      <c r="AU114" s="28" t="s">
        <v>775</v>
      </c>
      <c r="AV114" s="28" t="s">
        <v>558</v>
      </c>
      <c r="AW114" s="28" t="s">
        <v>558</v>
      </c>
      <c r="AX114" s="28" t="s">
        <v>845</v>
      </c>
      <c r="AY114" s="28" t="s">
        <v>772</v>
      </c>
      <c r="AZ114" s="28" t="s">
        <v>560</v>
      </c>
      <c r="BA114" s="28" t="s">
        <v>776</v>
      </c>
      <c r="BB114" s="28" t="s">
        <v>798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909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46036</v>
      </c>
      <c r="BV114" s="28" t="s">
        <v>786</v>
      </c>
      <c r="BW114" s="31">
        <v>46036</v>
      </c>
      <c r="BX114" s="28" t="s">
        <v>787</v>
      </c>
      <c r="BY114" s="28" t="s">
        <v>1152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46006</v>
      </c>
      <c r="CI114" s="31">
        <v>46050</v>
      </c>
      <c r="CJ114" s="28" t="s">
        <v>781</v>
      </c>
      <c r="CK114" s="28" t="s">
        <v>558</v>
      </c>
      <c r="CL114" s="28" t="s">
        <v>782</v>
      </c>
      <c r="CM114" s="28" t="s">
        <v>782</v>
      </c>
      <c r="CN114" s="28" t="s">
        <v>788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46038</v>
      </c>
      <c r="DA114" s="28" t="s">
        <v>1827</v>
      </c>
      <c r="DB114" s="28" t="s">
        <v>801</v>
      </c>
      <c r="DC114" s="28" t="s">
        <v>558</v>
      </c>
      <c r="DD114" s="31">
        <v>46041</v>
      </c>
      <c r="DE114" s="28" t="s">
        <v>802</v>
      </c>
      <c r="DF114" s="28" t="s">
        <v>579</v>
      </c>
      <c r="DG114" s="28" t="s">
        <v>558</v>
      </c>
      <c r="DH114" s="28" t="s">
        <v>803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46095</v>
      </c>
      <c r="EH114" s="28" t="s">
        <v>1510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46037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46043</v>
      </c>
      <c r="EZ114" s="28" t="s">
        <v>783</v>
      </c>
      <c r="FA114" s="28" t="s">
        <v>1482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42" thickBot="1" x14ac:dyDescent="0.35">
      <c r="A115" s="28" t="s">
        <v>607</v>
      </c>
      <c r="B115" s="28" t="s">
        <v>5</v>
      </c>
      <c r="C115" s="28" t="s">
        <v>29</v>
      </c>
      <c r="D115" s="28" t="s">
        <v>48</v>
      </c>
      <c r="E115" s="28">
        <v>23</v>
      </c>
      <c r="F115" s="28" t="s">
        <v>767</v>
      </c>
      <c r="G115" s="28" t="s">
        <v>948</v>
      </c>
      <c r="H115" s="29"/>
      <c r="I115" s="28">
        <v>160112</v>
      </c>
      <c r="J115" s="28" t="s">
        <v>5</v>
      </c>
      <c r="K115" s="28" t="s">
        <v>6</v>
      </c>
      <c r="L115" s="28" t="s">
        <v>48</v>
      </c>
      <c r="M115" s="28" t="s">
        <v>1153</v>
      </c>
      <c r="N115" s="28" t="s">
        <v>768</v>
      </c>
      <c r="O115" s="30">
        <v>62680097</v>
      </c>
      <c r="P115" s="28" t="s">
        <v>1154</v>
      </c>
      <c r="Q115" s="28" t="s">
        <v>1155</v>
      </c>
      <c r="R115" s="31">
        <v>37157</v>
      </c>
      <c r="S115" s="28" t="s">
        <v>769</v>
      </c>
      <c r="T115" s="28" t="s">
        <v>770</v>
      </c>
      <c r="U115" s="28" t="s">
        <v>792</v>
      </c>
      <c r="V115" s="28" t="s">
        <v>558</v>
      </c>
      <c r="W115" s="28">
        <v>24</v>
      </c>
      <c r="X115" s="28" t="s">
        <v>785</v>
      </c>
      <c r="Y115" s="28" t="s">
        <v>1156</v>
      </c>
      <c r="Z115" s="28" t="s">
        <v>5</v>
      </c>
      <c r="AA115" s="28" t="s">
        <v>6</v>
      </c>
      <c r="AB115" s="28" t="s">
        <v>48</v>
      </c>
      <c r="AC115" s="29"/>
      <c r="AD115" s="28" t="s">
        <v>772</v>
      </c>
      <c r="AE115" s="29"/>
      <c r="AF115" s="28" t="s">
        <v>773</v>
      </c>
      <c r="AG115" s="28">
        <v>62680097</v>
      </c>
      <c r="AH115" s="31">
        <v>46043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46043</v>
      </c>
      <c r="AP115" s="28" t="s">
        <v>857</v>
      </c>
      <c r="AQ115" s="28" t="s">
        <v>774</v>
      </c>
      <c r="AR115" s="28" t="s">
        <v>585</v>
      </c>
      <c r="AS115" s="28" t="s">
        <v>560</v>
      </c>
      <c r="AT115" s="28" t="s">
        <v>560</v>
      </c>
      <c r="AU115" s="28" t="s">
        <v>775</v>
      </c>
      <c r="AV115" s="28" t="s">
        <v>558</v>
      </c>
      <c r="AW115" s="28" t="s">
        <v>558</v>
      </c>
      <c r="AX115" s="28" t="s">
        <v>585</v>
      </c>
      <c r="AY115" s="28" t="s">
        <v>772</v>
      </c>
      <c r="AZ115" s="28" t="s">
        <v>585</v>
      </c>
      <c r="BA115" s="28" t="s">
        <v>776</v>
      </c>
      <c r="BB115" s="28" t="s">
        <v>798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909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46043</v>
      </c>
      <c r="BV115" s="28" t="s">
        <v>795</v>
      </c>
      <c r="BW115" s="31">
        <v>46043</v>
      </c>
      <c r="BX115" s="28" t="s">
        <v>787</v>
      </c>
      <c r="BY115" s="28" t="s">
        <v>1157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46032</v>
      </c>
      <c r="CI115" s="31">
        <v>46050</v>
      </c>
      <c r="CJ115" s="28" t="s">
        <v>796</v>
      </c>
      <c r="CK115" s="28" t="s">
        <v>558</v>
      </c>
      <c r="CL115" s="28" t="s">
        <v>782</v>
      </c>
      <c r="CM115" s="28" t="s">
        <v>782</v>
      </c>
      <c r="CN115" s="28" t="s">
        <v>788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46043</v>
      </c>
      <c r="DA115" s="28" t="s">
        <v>1828</v>
      </c>
      <c r="DB115" s="28" t="s">
        <v>558</v>
      </c>
      <c r="DC115" s="28" t="s">
        <v>558</v>
      </c>
      <c r="DD115" s="31">
        <v>46048</v>
      </c>
      <c r="DE115" s="28" t="s">
        <v>802</v>
      </c>
      <c r="DF115" s="28" t="s">
        <v>579</v>
      </c>
      <c r="DG115" s="28" t="s">
        <v>558</v>
      </c>
      <c r="DH115" s="28" t="s">
        <v>846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46101</v>
      </c>
      <c r="EH115" s="28" t="s">
        <v>1510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46068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46050</v>
      </c>
      <c r="EZ115" s="28" t="s">
        <v>783</v>
      </c>
      <c r="FA115" s="28" t="s">
        <v>1829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42" thickBot="1" x14ac:dyDescent="0.35">
      <c r="A116" s="28" t="s">
        <v>607</v>
      </c>
      <c r="B116" s="28" t="s">
        <v>5</v>
      </c>
      <c r="C116" s="28" t="s">
        <v>29</v>
      </c>
      <c r="D116" s="28" t="s">
        <v>48</v>
      </c>
      <c r="E116" s="28">
        <v>23</v>
      </c>
      <c r="F116" s="28" t="s">
        <v>767</v>
      </c>
      <c r="G116" s="28" t="s">
        <v>948</v>
      </c>
      <c r="H116" s="29"/>
      <c r="I116" s="28">
        <v>160112</v>
      </c>
      <c r="J116" s="28" t="s">
        <v>5</v>
      </c>
      <c r="K116" s="28" t="s">
        <v>6</v>
      </c>
      <c r="L116" s="28" t="s">
        <v>48</v>
      </c>
      <c r="M116" s="28" t="s">
        <v>1158</v>
      </c>
      <c r="N116" s="28" t="s">
        <v>768</v>
      </c>
      <c r="O116" s="30">
        <v>61438445</v>
      </c>
      <c r="P116" s="28" t="s">
        <v>1159</v>
      </c>
      <c r="Q116" s="28" t="s">
        <v>1160</v>
      </c>
      <c r="R116" s="31">
        <v>37874</v>
      </c>
      <c r="S116" s="28" t="s">
        <v>769</v>
      </c>
      <c r="T116" s="28" t="s">
        <v>770</v>
      </c>
      <c r="U116" s="28" t="s">
        <v>792</v>
      </c>
      <c r="V116" s="28" t="s">
        <v>558</v>
      </c>
      <c r="W116" s="28">
        <v>22</v>
      </c>
      <c r="X116" s="28" t="s">
        <v>771</v>
      </c>
      <c r="Y116" s="28" t="s">
        <v>1161</v>
      </c>
      <c r="Z116" s="28" t="s">
        <v>5</v>
      </c>
      <c r="AA116" s="28" t="s">
        <v>6</v>
      </c>
      <c r="AB116" s="28" t="s">
        <v>48</v>
      </c>
      <c r="AC116" s="29"/>
      <c r="AD116" s="28" t="s">
        <v>772</v>
      </c>
      <c r="AE116" s="28" t="s">
        <v>838</v>
      </c>
      <c r="AF116" s="28" t="s">
        <v>773</v>
      </c>
      <c r="AG116" s="28">
        <v>61438445</v>
      </c>
      <c r="AH116" s="31">
        <v>46044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46044</v>
      </c>
      <c r="AP116" s="28" t="s">
        <v>857</v>
      </c>
      <c r="AQ116" s="28" t="s">
        <v>774</v>
      </c>
      <c r="AR116" s="28" t="s">
        <v>585</v>
      </c>
      <c r="AS116" s="28" t="s">
        <v>560</v>
      </c>
      <c r="AT116" s="28" t="s">
        <v>560</v>
      </c>
      <c r="AU116" s="28" t="s">
        <v>775</v>
      </c>
      <c r="AV116" s="28" t="s">
        <v>558</v>
      </c>
      <c r="AW116" s="28" t="s">
        <v>558</v>
      </c>
      <c r="AX116" s="28" t="s">
        <v>585</v>
      </c>
      <c r="AY116" s="28" t="s">
        <v>772</v>
      </c>
      <c r="AZ116" s="28" t="s">
        <v>585</v>
      </c>
      <c r="BA116" s="28" t="s">
        <v>776</v>
      </c>
      <c r="BB116" s="28" t="s">
        <v>798</v>
      </c>
      <c r="BC116" s="28" t="s">
        <v>585</v>
      </c>
      <c r="BD116" s="28" t="s">
        <v>558</v>
      </c>
      <c r="BE116" s="28" t="s">
        <v>558</v>
      </c>
      <c r="BF116" s="28" t="s">
        <v>585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907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46044</v>
      </c>
      <c r="BV116" s="28" t="s">
        <v>795</v>
      </c>
      <c r="BW116" s="31">
        <v>46044</v>
      </c>
      <c r="BX116" s="28" t="s">
        <v>779</v>
      </c>
      <c r="BY116" s="28" t="s">
        <v>808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46032</v>
      </c>
      <c r="CI116" s="31">
        <v>46048</v>
      </c>
      <c r="CJ116" s="28" t="s">
        <v>910</v>
      </c>
      <c r="CK116" s="28" t="s">
        <v>558</v>
      </c>
      <c r="CL116" s="28" t="s">
        <v>782</v>
      </c>
      <c r="CM116" s="28" t="s">
        <v>782</v>
      </c>
      <c r="CN116" s="28" t="s">
        <v>788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31">
        <v>46043</v>
      </c>
      <c r="DA116" s="28" t="s">
        <v>1830</v>
      </c>
      <c r="DB116" s="28" t="s">
        <v>983</v>
      </c>
      <c r="DC116" s="28" t="s">
        <v>558</v>
      </c>
      <c r="DD116" s="31">
        <v>46043</v>
      </c>
      <c r="DE116" s="28" t="s">
        <v>802</v>
      </c>
      <c r="DF116" s="28" t="s">
        <v>579</v>
      </c>
      <c r="DG116" s="28" t="s">
        <v>558</v>
      </c>
      <c r="DH116" s="28" t="s">
        <v>874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46102</v>
      </c>
      <c r="EH116" s="28" t="s">
        <v>1510</v>
      </c>
      <c r="EI116" s="28" t="s">
        <v>585</v>
      </c>
      <c r="EJ116" s="28" t="s">
        <v>558</v>
      </c>
      <c r="EK116" s="28">
        <v>1</v>
      </c>
      <c r="EL116" s="28" t="s">
        <v>561</v>
      </c>
      <c r="EM116" s="31">
        <v>46068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>
        <v>1</v>
      </c>
      <c r="EY116" s="31">
        <v>46050</v>
      </c>
      <c r="EZ116" s="28" t="s">
        <v>783</v>
      </c>
      <c r="FA116" s="28" t="s">
        <v>1829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29</v>
      </c>
      <c r="D117" s="28" t="s">
        <v>48</v>
      </c>
      <c r="E117" s="28">
        <v>23</v>
      </c>
      <c r="F117" s="28" t="s">
        <v>767</v>
      </c>
      <c r="G117" s="28" t="s">
        <v>948</v>
      </c>
      <c r="H117" s="29"/>
      <c r="I117" s="28">
        <v>160112</v>
      </c>
      <c r="J117" s="28" t="s">
        <v>5</v>
      </c>
      <c r="K117" s="28" t="s">
        <v>6</v>
      </c>
      <c r="L117" s="28" t="s">
        <v>48</v>
      </c>
      <c r="M117" s="28" t="s">
        <v>1831</v>
      </c>
      <c r="N117" s="28" t="s">
        <v>768</v>
      </c>
      <c r="O117" s="30">
        <v>44429247</v>
      </c>
      <c r="P117" s="28" t="s">
        <v>1832</v>
      </c>
      <c r="Q117" s="28" t="s">
        <v>1833</v>
      </c>
      <c r="R117" s="31">
        <v>28451</v>
      </c>
      <c r="S117" s="28" t="s">
        <v>769</v>
      </c>
      <c r="T117" s="28" t="s">
        <v>770</v>
      </c>
      <c r="U117" s="28" t="s">
        <v>792</v>
      </c>
      <c r="V117" s="28" t="s">
        <v>558</v>
      </c>
      <c r="W117" s="28">
        <v>48</v>
      </c>
      <c r="X117" s="28" t="s">
        <v>771</v>
      </c>
      <c r="Y117" s="28" t="s">
        <v>1834</v>
      </c>
      <c r="Z117" s="28" t="s">
        <v>5</v>
      </c>
      <c r="AA117" s="28" t="s">
        <v>6</v>
      </c>
      <c r="AB117" s="28" t="s">
        <v>48</v>
      </c>
      <c r="AC117" s="29"/>
      <c r="AD117" s="28" t="s">
        <v>772</v>
      </c>
      <c r="AE117" s="29"/>
      <c r="AF117" s="28" t="s">
        <v>773</v>
      </c>
      <c r="AG117" s="28">
        <v>44429247</v>
      </c>
      <c r="AH117" s="31">
        <v>46108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46108</v>
      </c>
      <c r="AP117" s="28" t="s">
        <v>857</v>
      </c>
      <c r="AQ117" s="28" t="s">
        <v>774</v>
      </c>
      <c r="AR117" s="28" t="s">
        <v>585</v>
      </c>
      <c r="AS117" s="28" t="s">
        <v>560</v>
      </c>
      <c r="AT117" s="28" t="s">
        <v>560</v>
      </c>
      <c r="AU117" s="28" t="s">
        <v>775</v>
      </c>
      <c r="AV117" s="28" t="s">
        <v>558</v>
      </c>
      <c r="AW117" s="28" t="s">
        <v>558</v>
      </c>
      <c r="AX117" s="28" t="s">
        <v>845</v>
      </c>
      <c r="AY117" s="28" t="s">
        <v>772</v>
      </c>
      <c r="AZ117" s="28" t="s">
        <v>560</v>
      </c>
      <c r="BA117" s="28" t="s">
        <v>776</v>
      </c>
      <c r="BB117" s="28" t="s">
        <v>798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909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46107</v>
      </c>
      <c r="BV117" s="28" t="s">
        <v>786</v>
      </c>
      <c r="BW117" s="31">
        <v>46107</v>
      </c>
      <c r="BX117" s="28" t="s">
        <v>787</v>
      </c>
      <c r="BY117" s="28" t="s">
        <v>1835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46080</v>
      </c>
      <c r="CI117" s="31">
        <v>46119</v>
      </c>
      <c r="CJ117" s="28" t="s">
        <v>781</v>
      </c>
      <c r="CK117" s="28" t="s">
        <v>558</v>
      </c>
      <c r="CL117" s="28" t="s">
        <v>800</v>
      </c>
      <c r="CM117" s="28" t="s">
        <v>782</v>
      </c>
      <c r="CN117" s="28" t="s">
        <v>899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 t="s">
        <v>558</v>
      </c>
      <c r="EL117" s="28" t="s">
        <v>558</v>
      </c>
      <c r="EM117" s="28" t="s">
        <v>558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42" thickBot="1" x14ac:dyDescent="0.35">
      <c r="A118" s="28" t="s">
        <v>607</v>
      </c>
      <c r="B118" s="28" t="s">
        <v>5</v>
      </c>
      <c r="C118" s="28" t="s">
        <v>29</v>
      </c>
      <c r="D118" s="28" t="s">
        <v>48</v>
      </c>
      <c r="E118" s="28">
        <v>23</v>
      </c>
      <c r="F118" s="28" t="s">
        <v>767</v>
      </c>
      <c r="G118" s="28" t="s">
        <v>948</v>
      </c>
      <c r="H118" s="29"/>
      <c r="I118" s="28">
        <v>160112</v>
      </c>
      <c r="J118" s="28" t="s">
        <v>5</v>
      </c>
      <c r="K118" s="28" t="s">
        <v>6</v>
      </c>
      <c r="L118" s="28" t="s">
        <v>48</v>
      </c>
      <c r="M118" s="28" t="s">
        <v>1162</v>
      </c>
      <c r="N118" s="28" t="s">
        <v>768</v>
      </c>
      <c r="O118" s="30">
        <v>5347011</v>
      </c>
      <c r="P118" s="28" t="s">
        <v>1163</v>
      </c>
      <c r="Q118" s="28" t="s">
        <v>1164</v>
      </c>
      <c r="R118" s="31">
        <v>25468</v>
      </c>
      <c r="S118" s="28" t="s">
        <v>769</v>
      </c>
      <c r="T118" s="28" t="s">
        <v>770</v>
      </c>
      <c r="U118" s="28" t="s">
        <v>792</v>
      </c>
      <c r="V118" s="28" t="s">
        <v>558</v>
      </c>
      <c r="W118" s="28">
        <v>56</v>
      </c>
      <c r="X118" s="28" t="s">
        <v>771</v>
      </c>
      <c r="Y118" s="28" t="s">
        <v>1165</v>
      </c>
      <c r="Z118" s="28" t="s">
        <v>5</v>
      </c>
      <c r="AA118" s="28" t="s">
        <v>6</v>
      </c>
      <c r="AB118" s="28" t="s">
        <v>48</v>
      </c>
      <c r="AC118" s="29"/>
      <c r="AD118" s="28" t="s">
        <v>772</v>
      </c>
      <c r="AE118" s="28" t="s">
        <v>838</v>
      </c>
      <c r="AF118" s="28" t="s">
        <v>773</v>
      </c>
      <c r="AG118" s="28">
        <v>926367</v>
      </c>
      <c r="AH118" s="31">
        <v>46040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46058</v>
      </c>
      <c r="AP118" s="28" t="s">
        <v>857</v>
      </c>
      <c r="AQ118" s="28" t="s">
        <v>774</v>
      </c>
      <c r="AR118" s="28" t="s">
        <v>585</v>
      </c>
      <c r="AS118" s="28" t="s">
        <v>560</v>
      </c>
      <c r="AT118" s="28" t="s">
        <v>560</v>
      </c>
      <c r="AU118" s="28" t="s">
        <v>775</v>
      </c>
      <c r="AV118" s="28" t="s">
        <v>558</v>
      </c>
      <c r="AW118" s="28" t="s">
        <v>558</v>
      </c>
      <c r="AX118" s="28" t="s">
        <v>560</v>
      </c>
      <c r="AY118" s="28" t="s">
        <v>772</v>
      </c>
      <c r="AZ118" s="28" t="s">
        <v>585</v>
      </c>
      <c r="BA118" s="28" t="s">
        <v>776</v>
      </c>
      <c r="BB118" s="28" t="s">
        <v>779</v>
      </c>
      <c r="BC118" s="28" t="s">
        <v>585</v>
      </c>
      <c r="BD118" s="28" t="s">
        <v>558</v>
      </c>
      <c r="BE118" s="28" t="s">
        <v>558</v>
      </c>
      <c r="BF118" s="28" t="s">
        <v>585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909</v>
      </c>
      <c r="BQ118" s="28" t="s">
        <v>585</v>
      </c>
      <c r="BR118" s="28" t="s">
        <v>585</v>
      </c>
      <c r="BS118" s="28" t="s">
        <v>585</v>
      </c>
      <c r="BT118" s="28" t="s">
        <v>558</v>
      </c>
      <c r="BU118" s="28" t="s">
        <v>558</v>
      </c>
      <c r="BV118" s="28" t="s">
        <v>558</v>
      </c>
      <c r="BW118" s="28" t="s">
        <v>558</v>
      </c>
      <c r="BX118" s="28" t="s">
        <v>558</v>
      </c>
      <c r="BY118" s="28" t="s">
        <v>808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46028</v>
      </c>
      <c r="CI118" s="31">
        <v>46059</v>
      </c>
      <c r="CJ118" s="28" t="s">
        <v>796</v>
      </c>
      <c r="CK118" s="28" t="s">
        <v>558</v>
      </c>
      <c r="CL118" s="28" t="s">
        <v>800</v>
      </c>
      <c r="CM118" s="28" t="s">
        <v>782</v>
      </c>
      <c r="CN118" s="28" t="s">
        <v>788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46045</v>
      </c>
      <c r="DA118" s="28" t="s">
        <v>1836</v>
      </c>
      <c r="DB118" s="28" t="s">
        <v>558</v>
      </c>
      <c r="DC118" s="28" t="s">
        <v>558</v>
      </c>
      <c r="DD118" s="31">
        <v>46049</v>
      </c>
      <c r="DE118" s="28" t="s">
        <v>802</v>
      </c>
      <c r="DF118" s="28" t="s">
        <v>579</v>
      </c>
      <c r="DG118" s="28" t="s">
        <v>558</v>
      </c>
      <c r="DH118" s="28" t="s">
        <v>874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>
        <v>1</v>
      </c>
      <c r="EL118" s="28" t="s">
        <v>561</v>
      </c>
      <c r="EM118" s="31">
        <v>46068</v>
      </c>
      <c r="EN118" s="28" t="s">
        <v>560</v>
      </c>
      <c r="EO118" s="28" t="s">
        <v>558</v>
      </c>
      <c r="EP118" s="28" t="s">
        <v>549</v>
      </c>
      <c r="EQ118" s="28" t="s">
        <v>558</v>
      </c>
      <c r="ER118" s="28" t="s">
        <v>558</v>
      </c>
      <c r="ES118" s="28" t="s">
        <v>558</v>
      </c>
      <c r="ET118" s="28">
        <v>25</v>
      </c>
      <c r="EU118" s="31">
        <v>46092</v>
      </c>
      <c r="EV118" s="28" t="s">
        <v>558</v>
      </c>
      <c r="EW118" s="28" t="s">
        <v>1837</v>
      </c>
      <c r="EX118" s="28">
        <v>1</v>
      </c>
      <c r="EY118" s="31">
        <v>46060</v>
      </c>
      <c r="EZ118" s="28" t="s">
        <v>783</v>
      </c>
      <c r="FA118" s="28" t="s">
        <v>1838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42" thickBot="1" x14ac:dyDescent="0.35">
      <c r="A119" s="28" t="s">
        <v>607</v>
      </c>
      <c r="B119" s="28" t="s">
        <v>5</v>
      </c>
      <c r="C119" s="28" t="s">
        <v>29</v>
      </c>
      <c r="D119" s="28" t="s">
        <v>48</v>
      </c>
      <c r="E119" s="28">
        <v>23</v>
      </c>
      <c r="F119" s="28" t="s">
        <v>767</v>
      </c>
      <c r="G119" s="28" t="s">
        <v>948</v>
      </c>
      <c r="H119" s="29"/>
      <c r="I119" s="28">
        <v>160112</v>
      </c>
      <c r="J119" s="28" t="s">
        <v>5</v>
      </c>
      <c r="K119" s="28" t="s">
        <v>6</v>
      </c>
      <c r="L119" s="28" t="s">
        <v>48</v>
      </c>
      <c r="M119" s="28" t="s">
        <v>1166</v>
      </c>
      <c r="N119" s="28" t="s">
        <v>768</v>
      </c>
      <c r="O119" s="30">
        <v>48822281</v>
      </c>
      <c r="P119" s="28" t="s">
        <v>1167</v>
      </c>
      <c r="Q119" s="28" t="s">
        <v>1168</v>
      </c>
      <c r="R119" s="31">
        <v>29281</v>
      </c>
      <c r="S119" s="28" t="s">
        <v>769</v>
      </c>
      <c r="T119" s="28" t="s">
        <v>770</v>
      </c>
      <c r="U119" s="28" t="s">
        <v>792</v>
      </c>
      <c r="V119" s="28" t="s">
        <v>558</v>
      </c>
      <c r="W119" s="28">
        <v>45</v>
      </c>
      <c r="X119" s="28" t="s">
        <v>785</v>
      </c>
      <c r="Y119" s="28" t="s">
        <v>1169</v>
      </c>
      <c r="Z119" s="28" t="s">
        <v>5</v>
      </c>
      <c r="AA119" s="28" t="s">
        <v>6</v>
      </c>
      <c r="AB119" s="28" t="s">
        <v>48</v>
      </c>
      <c r="AC119" s="29"/>
      <c r="AD119" s="28" t="s">
        <v>772</v>
      </c>
      <c r="AE119" s="28" t="s">
        <v>838</v>
      </c>
      <c r="AF119" s="28" t="s">
        <v>773</v>
      </c>
      <c r="AG119" s="28">
        <v>784043</v>
      </c>
      <c r="AH119" s="31">
        <v>46048</v>
      </c>
      <c r="AI119" s="28" t="s">
        <v>556</v>
      </c>
      <c r="AJ119" s="28" t="s">
        <v>873</v>
      </c>
      <c r="AK119" s="28" t="s">
        <v>558</v>
      </c>
      <c r="AL119" s="28" t="s">
        <v>553</v>
      </c>
      <c r="AM119" s="28" t="s">
        <v>558</v>
      </c>
      <c r="AN119" s="28" t="s">
        <v>560</v>
      </c>
      <c r="AO119" s="31">
        <v>46048</v>
      </c>
      <c r="AP119" s="28" t="s">
        <v>857</v>
      </c>
      <c r="AQ119" s="28" t="s">
        <v>774</v>
      </c>
      <c r="AR119" s="28" t="s">
        <v>772</v>
      </c>
      <c r="AS119" s="28" t="s">
        <v>560</v>
      </c>
      <c r="AT119" s="28" t="s">
        <v>585</v>
      </c>
      <c r="AU119" s="28" t="s">
        <v>558</v>
      </c>
      <c r="AV119" s="28" t="s">
        <v>558</v>
      </c>
      <c r="AW119" s="28" t="s">
        <v>558</v>
      </c>
      <c r="AX119" s="28" t="s">
        <v>585</v>
      </c>
      <c r="AY119" s="28" t="s">
        <v>772</v>
      </c>
      <c r="AZ119" s="28" t="s">
        <v>560</v>
      </c>
      <c r="BA119" s="28" t="s">
        <v>776</v>
      </c>
      <c r="BB119" s="28" t="s">
        <v>798</v>
      </c>
      <c r="BC119" s="28" t="s">
        <v>585</v>
      </c>
      <c r="BD119" s="28" t="s">
        <v>558</v>
      </c>
      <c r="BE119" s="28" t="s">
        <v>585</v>
      </c>
      <c r="BF119" s="28" t="s">
        <v>558</v>
      </c>
      <c r="BG119" s="28" t="s">
        <v>558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909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46048</v>
      </c>
      <c r="BV119" s="28" t="s">
        <v>795</v>
      </c>
      <c r="BW119" s="31">
        <v>46048</v>
      </c>
      <c r="BX119" s="28" t="s">
        <v>779</v>
      </c>
      <c r="BY119" s="28" t="s">
        <v>810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45736</v>
      </c>
      <c r="CI119" s="31">
        <v>46052</v>
      </c>
      <c r="CJ119" s="28" t="s">
        <v>814</v>
      </c>
      <c r="CK119" s="28" t="s">
        <v>558</v>
      </c>
      <c r="CL119" s="28" t="s">
        <v>782</v>
      </c>
      <c r="CM119" s="28" t="s">
        <v>782</v>
      </c>
      <c r="CN119" s="28" t="s">
        <v>788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>
        <v>1</v>
      </c>
      <c r="EL119" s="28" t="s">
        <v>561</v>
      </c>
      <c r="EM119" s="31">
        <v>46068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46053</v>
      </c>
      <c r="EZ119" s="28" t="s">
        <v>783</v>
      </c>
      <c r="FA119" s="28" t="s">
        <v>1829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29</v>
      </c>
      <c r="D120" s="28" t="s">
        <v>30</v>
      </c>
      <c r="E120" s="28">
        <v>11</v>
      </c>
      <c r="F120" s="28" t="s">
        <v>784</v>
      </c>
      <c r="G120" s="28" t="s">
        <v>1839</v>
      </c>
      <c r="H120" s="29"/>
      <c r="I120" s="28">
        <v>160101</v>
      </c>
      <c r="J120" s="28" t="s">
        <v>5</v>
      </c>
      <c r="K120" s="28" t="s">
        <v>6</v>
      </c>
      <c r="L120" s="28" t="s">
        <v>7</v>
      </c>
      <c r="M120" s="28" t="s">
        <v>1840</v>
      </c>
      <c r="N120" s="28" t="s">
        <v>768</v>
      </c>
      <c r="O120" s="30">
        <v>73338580</v>
      </c>
      <c r="P120" s="28" t="s">
        <v>1841</v>
      </c>
      <c r="Q120" s="28" t="s">
        <v>1842</v>
      </c>
      <c r="R120" s="31">
        <v>37481</v>
      </c>
      <c r="S120" s="28" t="s">
        <v>769</v>
      </c>
      <c r="T120" s="28" t="s">
        <v>770</v>
      </c>
      <c r="U120" s="28" t="s">
        <v>792</v>
      </c>
      <c r="V120" s="28" t="s">
        <v>558</v>
      </c>
      <c r="W120" s="28">
        <v>23</v>
      </c>
      <c r="X120" s="28" t="s">
        <v>771</v>
      </c>
      <c r="Y120" s="28" t="s">
        <v>1843</v>
      </c>
      <c r="Z120" s="28" t="s">
        <v>5</v>
      </c>
      <c r="AA120" s="28" t="s">
        <v>6</v>
      </c>
      <c r="AB120" s="28" t="s">
        <v>22</v>
      </c>
      <c r="AC120" s="29"/>
      <c r="AD120" s="28" t="s">
        <v>772</v>
      </c>
      <c r="AE120" s="29"/>
      <c r="AF120" s="28" t="s">
        <v>773</v>
      </c>
      <c r="AG120" s="28">
        <v>73338580</v>
      </c>
      <c r="AH120" s="31">
        <v>46095</v>
      </c>
      <c r="AI120" s="28" t="s">
        <v>556</v>
      </c>
      <c r="AJ120" s="28" t="s">
        <v>820</v>
      </c>
      <c r="AK120" s="28" t="s">
        <v>558</v>
      </c>
      <c r="AL120" s="28" t="s">
        <v>553</v>
      </c>
      <c r="AM120" s="28" t="s">
        <v>558</v>
      </c>
      <c r="AN120" s="28" t="s">
        <v>560</v>
      </c>
      <c r="AO120" s="31">
        <v>46095</v>
      </c>
      <c r="AP120" s="28" t="s">
        <v>571</v>
      </c>
      <c r="AQ120" s="28" t="s">
        <v>774</v>
      </c>
      <c r="AR120" s="28" t="s">
        <v>585</v>
      </c>
      <c r="AS120" s="28" t="s">
        <v>560</v>
      </c>
      <c r="AT120" s="28" t="s">
        <v>560</v>
      </c>
      <c r="AU120" s="28" t="s">
        <v>775</v>
      </c>
      <c r="AV120" s="28" t="s">
        <v>558</v>
      </c>
      <c r="AW120" s="28" t="s">
        <v>558</v>
      </c>
      <c r="AX120" s="28" t="s">
        <v>585</v>
      </c>
      <c r="AY120" s="28" t="s">
        <v>772</v>
      </c>
      <c r="AZ120" s="28" t="s">
        <v>585</v>
      </c>
      <c r="BA120" s="28" t="s">
        <v>776</v>
      </c>
      <c r="BB120" s="28" t="s">
        <v>777</v>
      </c>
      <c r="BC120" s="28" t="s">
        <v>585</v>
      </c>
      <c r="BD120" s="28" t="s">
        <v>558</v>
      </c>
      <c r="BE120" s="28" t="s">
        <v>585</v>
      </c>
      <c r="BF120" s="28" t="s">
        <v>585</v>
      </c>
      <c r="BG120" s="28" t="s">
        <v>558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909</v>
      </c>
      <c r="BQ120" s="28" t="s">
        <v>585</v>
      </c>
      <c r="BR120" s="28" t="s">
        <v>585</v>
      </c>
      <c r="BS120" s="28" t="s">
        <v>585</v>
      </c>
      <c r="BT120" s="28" t="s">
        <v>558</v>
      </c>
      <c r="BU120" s="28" t="s">
        <v>558</v>
      </c>
      <c r="BV120" s="28" t="s">
        <v>558</v>
      </c>
      <c r="BW120" s="28" t="s">
        <v>558</v>
      </c>
      <c r="BX120" s="28" t="s">
        <v>558</v>
      </c>
      <c r="BY120" s="28" t="s">
        <v>558</v>
      </c>
      <c r="BZ120" s="28" t="s">
        <v>558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28" t="s">
        <v>558</v>
      </c>
      <c r="CI120" s="28" t="s">
        <v>558</v>
      </c>
      <c r="CJ120" s="28" t="s">
        <v>558</v>
      </c>
      <c r="CK120" s="28" t="s">
        <v>558</v>
      </c>
      <c r="CL120" s="28" t="s">
        <v>558</v>
      </c>
      <c r="CM120" s="28" t="s">
        <v>558</v>
      </c>
      <c r="CN120" s="28" t="s">
        <v>558</v>
      </c>
      <c r="CO120" s="28" t="s">
        <v>558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558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29</v>
      </c>
      <c r="D121" s="28" t="s">
        <v>30</v>
      </c>
      <c r="E121" s="28">
        <v>11</v>
      </c>
      <c r="F121" s="28" t="s">
        <v>784</v>
      </c>
      <c r="G121" s="28" t="s">
        <v>1839</v>
      </c>
      <c r="H121" s="29"/>
      <c r="I121" s="28">
        <v>160101</v>
      </c>
      <c r="J121" s="28" t="s">
        <v>5</v>
      </c>
      <c r="K121" s="28" t="s">
        <v>6</v>
      </c>
      <c r="L121" s="28" t="s">
        <v>7</v>
      </c>
      <c r="M121" s="28" t="s">
        <v>1844</v>
      </c>
      <c r="N121" s="28" t="s">
        <v>768</v>
      </c>
      <c r="O121" s="30">
        <v>5377758</v>
      </c>
      <c r="P121" s="28" t="s">
        <v>1845</v>
      </c>
      <c r="Q121" s="28" t="s">
        <v>1846</v>
      </c>
      <c r="R121" s="31">
        <v>23876</v>
      </c>
      <c r="S121" s="28" t="s">
        <v>769</v>
      </c>
      <c r="T121" s="28" t="s">
        <v>770</v>
      </c>
      <c r="U121" s="28" t="s">
        <v>792</v>
      </c>
      <c r="V121" s="28" t="s">
        <v>558</v>
      </c>
      <c r="W121" s="28">
        <v>60</v>
      </c>
      <c r="X121" s="28" t="s">
        <v>771</v>
      </c>
      <c r="Y121" s="28" t="s">
        <v>1847</v>
      </c>
      <c r="Z121" s="28" t="s">
        <v>5</v>
      </c>
      <c r="AA121" s="28" t="s">
        <v>6</v>
      </c>
      <c r="AB121" s="28" t="s">
        <v>7</v>
      </c>
      <c r="AC121" s="29"/>
      <c r="AD121" s="28" t="s">
        <v>772</v>
      </c>
      <c r="AE121" s="28" t="s">
        <v>838</v>
      </c>
      <c r="AF121" s="28" t="s">
        <v>773</v>
      </c>
      <c r="AG121" s="28">
        <v>5377758</v>
      </c>
      <c r="AH121" s="31">
        <v>46083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46085</v>
      </c>
      <c r="AP121" s="28" t="s">
        <v>571</v>
      </c>
      <c r="AQ121" s="28" t="s">
        <v>774</v>
      </c>
      <c r="AR121" s="28" t="s">
        <v>585</v>
      </c>
      <c r="AS121" s="28" t="s">
        <v>585</v>
      </c>
      <c r="AT121" s="28" t="s">
        <v>585</v>
      </c>
      <c r="AU121" s="28" t="s">
        <v>558</v>
      </c>
      <c r="AV121" s="28" t="s">
        <v>558</v>
      </c>
      <c r="AW121" s="28" t="s">
        <v>558</v>
      </c>
      <c r="AX121" s="28" t="s">
        <v>585</v>
      </c>
      <c r="AY121" s="28" t="s">
        <v>772</v>
      </c>
      <c r="AZ121" s="28" t="s">
        <v>585</v>
      </c>
      <c r="BA121" s="28" t="s">
        <v>935</v>
      </c>
      <c r="BB121" s="28" t="s">
        <v>777</v>
      </c>
      <c r="BC121" s="28" t="s">
        <v>585</v>
      </c>
      <c r="BD121" s="28" t="s">
        <v>558</v>
      </c>
      <c r="BE121" s="28" t="s">
        <v>558</v>
      </c>
      <c r="BF121" s="28" t="s">
        <v>585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909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46083</v>
      </c>
      <c r="BV121" s="28" t="s">
        <v>786</v>
      </c>
      <c r="BW121" s="31">
        <v>46083</v>
      </c>
      <c r="BX121" s="28" t="s">
        <v>779</v>
      </c>
      <c r="BY121" s="28" t="s">
        <v>855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46055</v>
      </c>
      <c r="CI121" s="31">
        <v>46104</v>
      </c>
      <c r="CJ121" s="28" t="s">
        <v>781</v>
      </c>
      <c r="CK121" s="28" t="s">
        <v>558</v>
      </c>
      <c r="CL121" s="28" t="s">
        <v>782</v>
      </c>
      <c r="CM121" s="28" t="s">
        <v>782</v>
      </c>
      <c r="CN121" s="28" t="s">
        <v>899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69.599999999999994" thickBot="1" x14ac:dyDescent="0.35">
      <c r="A122" s="28" t="s">
        <v>607</v>
      </c>
      <c r="B122" s="28" t="s">
        <v>5</v>
      </c>
      <c r="C122" s="28" t="s">
        <v>29</v>
      </c>
      <c r="D122" s="28" t="s">
        <v>30</v>
      </c>
      <c r="E122" s="28">
        <v>15</v>
      </c>
      <c r="F122" s="28" t="s">
        <v>784</v>
      </c>
      <c r="G122" s="28" t="s">
        <v>949</v>
      </c>
      <c r="H122" s="29"/>
      <c r="I122" s="28">
        <v>160101</v>
      </c>
      <c r="J122" s="28" t="s">
        <v>5</v>
      </c>
      <c r="K122" s="28" t="s">
        <v>6</v>
      </c>
      <c r="L122" s="28" t="s">
        <v>7</v>
      </c>
      <c r="M122" s="28" t="s">
        <v>1170</v>
      </c>
      <c r="N122" s="28" t="s">
        <v>768</v>
      </c>
      <c r="O122" s="30">
        <v>77635834</v>
      </c>
      <c r="P122" s="28" t="s">
        <v>1171</v>
      </c>
      <c r="Q122" s="28" t="s">
        <v>1172</v>
      </c>
      <c r="R122" s="31">
        <v>41013</v>
      </c>
      <c r="S122" s="28" t="s">
        <v>769</v>
      </c>
      <c r="T122" s="28" t="s">
        <v>770</v>
      </c>
      <c r="U122" s="28" t="s">
        <v>792</v>
      </c>
      <c r="V122" s="28" t="s">
        <v>558</v>
      </c>
      <c r="W122" s="28">
        <v>13</v>
      </c>
      <c r="X122" s="28" t="s">
        <v>785</v>
      </c>
      <c r="Y122" s="28" t="s">
        <v>1173</v>
      </c>
      <c r="Z122" s="28" t="s">
        <v>5</v>
      </c>
      <c r="AA122" s="28" t="s">
        <v>6</v>
      </c>
      <c r="AB122" s="28" t="s">
        <v>22</v>
      </c>
      <c r="AC122" s="29"/>
      <c r="AD122" s="28" t="s">
        <v>772</v>
      </c>
      <c r="AE122" s="29"/>
      <c r="AF122" s="28" t="s">
        <v>773</v>
      </c>
      <c r="AG122" s="28">
        <v>77635834</v>
      </c>
      <c r="AH122" s="31">
        <v>46050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46051</v>
      </c>
      <c r="AP122" s="28" t="s">
        <v>857</v>
      </c>
      <c r="AQ122" s="28" t="s">
        <v>774</v>
      </c>
      <c r="AR122" s="28" t="s">
        <v>585</v>
      </c>
      <c r="AS122" s="28" t="s">
        <v>560</v>
      </c>
      <c r="AT122" s="28" t="s">
        <v>560</v>
      </c>
      <c r="AU122" s="28" t="s">
        <v>775</v>
      </c>
      <c r="AV122" s="28" t="s">
        <v>558</v>
      </c>
      <c r="AW122" s="28" t="s">
        <v>558</v>
      </c>
      <c r="AX122" s="28" t="s">
        <v>585</v>
      </c>
      <c r="AY122" s="28" t="s">
        <v>772</v>
      </c>
      <c r="AZ122" s="28" t="s">
        <v>585</v>
      </c>
      <c r="BA122" s="28" t="s">
        <v>776</v>
      </c>
      <c r="BB122" s="28" t="s">
        <v>798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909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46050</v>
      </c>
      <c r="BV122" s="28" t="s">
        <v>789</v>
      </c>
      <c r="BW122" s="31">
        <v>46050</v>
      </c>
      <c r="BX122" s="28" t="s">
        <v>787</v>
      </c>
      <c r="BY122" s="28" t="s">
        <v>815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45942</v>
      </c>
      <c r="CI122" s="31">
        <v>46055</v>
      </c>
      <c r="CJ122" s="28" t="s">
        <v>781</v>
      </c>
      <c r="CK122" s="28" t="s">
        <v>558</v>
      </c>
      <c r="CL122" s="28" t="s">
        <v>782</v>
      </c>
      <c r="CM122" s="28" t="s">
        <v>782</v>
      </c>
      <c r="CN122" s="28" t="s">
        <v>788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772</v>
      </c>
      <c r="CU122" s="28" t="s">
        <v>1174</v>
      </c>
      <c r="CV122" s="28" t="s">
        <v>797</v>
      </c>
      <c r="CW122" s="28" t="s">
        <v>558</v>
      </c>
      <c r="CX122" s="28" t="s">
        <v>794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46109</v>
      </c>
      <c r="EH122" s="28" t="s">
        <v>1510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46071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>
        <v>1</v>
      </c>
      <c r="EY122" s="31">
        <v>46059</v>
      </c>
      <c r="EZ122" s="28" t="s">
        <v>783</v>
      </c>
      <c r="FA122" s="28" t="s">
        <v>950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69.599999999999994" thickBot="1" x14ac:dyDescent="0.35">
      <c r="A123" s="28" t="s">
        <v>607</v>
      </c>
      <c r="B123" s="28" t="s">
        <v>5</v>
      </c>
      <c r="C123" s="28" t="s">
        <v>29</v>
      </c>
      <c r="D123" s="28" t="s">
        <v>30</v>
      </c>
      <c r="E123" s="28">
        <v>15</v>
      </c>
      <c r="F123" s="28" t="s">
        <v>784</v>
      </c>
      <c r="G123" s="28" t="s">
        <v>949</v>
      </c>
      <c r="H123" s="29"/>
      <c r="I123" s="28">
        <v>160101</v>
      </c>
      <c r="J123" s="28" t="s">
        <v>5</v>
      </c>
      <c r="K123" s="28" t="s">
        <v>6</v>
      </c>
      <c r="L123" s="28" t="s">
        <v>7</v>
      </c>
      <c r="M123" s="28" t="s">
        <v>1848</v>
      </c>
      <c r="N123" s="28" t="s">
        <v>768</v>
      </c>
      <c r="O123" s="30">
        <v>5709106</v>
      </c>
      <c r="P123" s="28" t="s">
        <v>1849</v>
      </c>
      <c r="Q123" s="28" t="s">
        <v>1850</v>
      </c>
      <c r="R123" s="31">
        <v>16692</v>
      </c>
      <c r="S123" s="28" t="s">
        <v>769</v>
      </c>
      <c r="T123" s="28" t="s">
        <v>770</v>
      </c>
      <c r="U123" s="28" t="s">
        <v>792</v>
      </c>
      <c r="V123" s="28" t="s">
        <v>558</v>
      </c>
      <c r="W123" s="28">
        <v>80</v>
      </c>
      <c r="X123" s="28" t="s">
        <v>785</v>
      </c>
      <c r="Y123" s="28" t="s">
        <v>1851</v>
      </c>
      <c r="Z123" s="28" t="s">
        <v>5</v>
      </c>
      <c r="AA123" s="28" t="s">
        <v>6</v>
      </c>
      <c r="AB123" s="28" t="s">
        <v>7</v>
      </c>
      <c r="AC123" s="29"/>
      <c r="AD123" s="28" t="s">
        <v>772</v>
      </c>
      <c r="AE123" s="29"/>
      <c r="AF123" s="28" t="s">
        <v>773</v>
      </c>
      <c r="AG123" s="28">
        <v>5709106</v>
      </c>
      <c r="AH123" s="31">
        <v>46092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46092</v>
      </c>
      <c r="AP123" s="28" t="s">
        <v>857</v>
      </c>
      <c r="AQ123" s="28" t="s">
        <v>774</v>
      </c>
      <c r="AR123" s="28" t="s">
        <v>585</v>
      </c>
      <c r="AS123" s="28" t="s">
        <v>560</v>
      </c>
      <c r="AT123" s="28" t="s">
        <v>560</v>
      </c>
      <c r="AU123" s="28" t="s">
        <v>775</v>
      </c>
      <c r="AV123" s="28" t="s">
        <v>558</v>
      </c>
      <c r="AW123" s="28" t="s">
        <v>558</v>
      </c>
      <c r="AX123" s="28" t="s">
        <v>585</v>
      </c>
      <c r="AY123" s="28" t="s">
        <v>772</v>
      </c>
      <c r="AZ123" s="28" t="s">
        <v>585</v>
      </c>
      <c r="BA123" s="28" t="s">
        <v>776</v>
      </c>
      <c r="BB123" s="28" t="s">
        <v>798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909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46091</v>
      </c>
      <c r="BV123" s="28" t="s">
        <v>789</v>
      </c>
      <c r="BW123" s="31">
        <v>46091</v>
      </c>
      <c r="BX123" s="28" t="s">
        <v>787</v>
      </c>
      <c r="BY123" s="28" t="s">
        <v>810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46011</v>
      </c>
      <c r="CI123" s="31">
        <v>46101</v>
      </c>
      <c r="CJ123" s="28" t="s">
        <v>781</v>
      </c>
      <c r="CK123" s="28" t="s">
        <v>558</v>
      </c>
      <c r="CL123" s="28" t="s">
        <v>782</v>
      </c>
      <c r="CM123" s="28" t="s">
        <v>782</v>
      </c>
      <c r="CN123" s="28" t="s">
        <v>788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28" t="s">
        <v>558</v>
      </c>
      <c r="EH123" s="28" t="s">
        <v>558</v>
      </c>
      <c r="EI123" s="28" t="s">
        <v>558</v>
      </c>
      <c r="EJ123" s="28" t="s">
        <v>558</v>
      </c>
      <c r="EK123" s="28" t="s">
        <v>558</v>
      </c>
      <c r="EL123" s="28" t="s">
        <v>558</v>
      </c>
      <c r="EM123" s="28" t="s">
        <v>558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>
        <v>1</v>
      </c>
      <c r="EY123" s="31">
        <v>45734</v>
      </c>
      <c r="EZ123" s="28" t="s">
        <v>783</v>
      </c>
      <c r="FA123" s="28" t="s">
        <v>950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28.2" thickBot="1" x14ac:dyDescent="0.35">
      <c r="A124" s="28" t="s">
        <v>607</v>
      </c>
      <c r="B124" s="28" t="s">
        <v>5</v>
      </c>
      <c r="C124" s="28" t="s">
        <v>29</v>
      </c>
      <c r="D124" s="28" t="s">
        <v>30</v>
      </c>
      <c r="E124" s="28">
        <v>8</v>
      </c>
      <c r="F124" s="28" t="s">
        <v>767</v>
      </c>
      <c r="G124" s="28" t="s">
        <v>839</v>
      </c>
      <c r="H124" s="29"/>
      <c r="I124" s="28">
        <v>160101</v>
      </c>
      <c r="J124" s="28" t="s">
        <v>5</v>
      </c>
      <c r="K124" s="28" t="s">
        <v>6</v>
      </c>
      <c r="L124" s="28" t="s">
        <v>7</v>
      </c>
      <c r="M124" s="28" t="s">
        <v>1175</v>
      </c>
      <c r="N124" s="28" t="s">
        <v>768</v>
      </c>
      <c r="O124" s="30">
        <v>76119647</v>
      </c>
      <c r="P124" s="28" t="s">
        <v>1176</v>
      </c>
      <c r="Q124" s="28" t="s">
        <v>1177</v>
      </c>
      <c r="R124" s="31">
        <v>36990</v>
      </c>
      <c r="S124" s="28" t="s">
        <v>769</v>
      </c>
      <c r="T124" s="28" t="s">
        <v>770</v>
      </c>
      <c r="U124" s="28" t="s">
        <v>792</v>
      </c>
      <c r="V124" s="28" t="s">
        <v>558</v>
      </c>
      <c r="W124" s="28">
        <v>24</v>
      </c>
      <c r="X124" s="28" t="s">
        <v>771</v>
      </c>
      <c r="Y124" s="28" t="s">
        <v>327</v>
      </c>
      <c r="Z124" s="28" t="s">
        <v>5</v>
      </c>
      <c r="AA124" s="28" t="s">
        <v>6</v>
      </c>
      <c r="AB124" s="28" t="s">
        <v>7</v>
      </c>
      <c r="AC124" s="29"/>
      <c r="AD124" s="28" t="s">
        <v>772</v>
      </c>
      <c r="AE124" s="28" t="s">
        <v>838</v>
      </c>
      <c r="AF124" s="28" t="s">
        <v>773</v>
      </c>
      <c r="AG124" s="28">
        <v>1020151</v>
      </c>
      <c r="AH124" s="31">
        <v>46045</v>
      </c>
      <c r="AI124" s="28" t="s">
        <v>556</v>
      </c>
      <c r="AJ124" s="28" t="s">
        <v>820</v>
      </c>
      <c r="AK124" s="28" t="s">
        <v>558</v>
      </c>
      <c r="AL124" s="28" t="s">
        <v>553</v>
      </c>
      <c r="AM124" s="28" t="s">
        <v>558</v>
      </c>
      <c r="AN124" s="28" t="s">
        <v>585</v>
      </c>
      <c r="AO124" s="31">
        <v>46045</v>
      </c>
      <c r="AP124" s="28" t="s">
        <v>857</v>
      </c>
      <c r="AQ124" s="28" t="s">
        <v>774</v>
      </c>
      <c r="AR124" s="28" t="s">
        <v>585</v>
      </c>
      <c r="AS124" s="28" t="s">
        <v>560</v>
      </c>
      <c r="AT124" s="28" t="s">
        <v>560</v>
      </c>
      <c r="AU124" s="28" t="s">
        <v>775</v>
      </c>
      <c r="AV124" s="28" t="s">
        <v>558</v>
      </c>
      <c r="AW124" s="28" t="s">
        <v>558</v>
      </c>
      <c r="AX124" s="28" t="s">
        <v>585</v>
      </c>
      <c r="AY124" s="28" t="s">
        <v>772</v>
      </c>
      <c r="AZ124" s="28" t="s">
        <v>585</v>
      </c>
      <c r="BA124" s="28" t="s">
        <v>776</v>
      </c>
      <c r="BB124" s="28" t="s">
        <v>798</v>
      </c>
      <c r="BC124" s="28" t="s">
        <v>585</v>
      </c>
      <c r="BD124" s="28" t="s">
        <v>558</v>
      </c>
      <c r="BE124" s="28" t="s">
        <v>585</v>
      </c>
      <c r="BF124" s="28" t="s">
        <v>585</v>
      </c>
      <c r="BG124" s="28" t="s">
        <v>558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909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46045</v>
      </c>
      <c r="BV124" s="28" t="s">
        <v>779</v>
      </c>
      <c r="BW124" s="31">
        <v>46045</v>
      </c>
      <c r="BX124" s="28" t="s">
        <v>787</v>
      </c>
      <c r="BY124" s="28" t="s">
        <v>810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45981</v>
      </c>
      <c r="CI124" s="31">
        <v>46052</v>
      </c>
      <c r="CJ124" s="28" t="s">
        <v>796</v>
      </c>
      <c r="CK124" s="28" t="s">
        <v>558</v>
      </c>
      <c r="CL124" s="28" t="s">
        <v>782</v>
      </c>
      <c r="CM124" s="28" t="s">
        <v>782</v>
      </c>
      <c r="CN124" s="28" t="s">
        <v>899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46104</v>
      </c>
      <c r="EH124" s="28" t="s">
        <v>1510</v>
      </c>
      <c r="EI124" s="28" t="s">
        <v>585</v>
      </c>
      <c r="EJ124" s="28" t="s">
        <v>558</v>
      </c>
      <c r="EK124" s="28">
        <v>1</v>
      </c>
      <c r="EL124" s="28" t="s">
        <v>561</v>
      </c>
      <c r="EM124" s="31">
        <v>46070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28.2" thickBot="1" x14ac:dyDescent="0.35">
      <c r="A125" s="28" t="s">
        <v>607</v>
      </c>
      <c r="B125" s="28" t="s">
        <v>5</v>
      </c>
      <c r="C125" s="28" t="s">
        <v>29</v>
      </c>
      <c r="D125" s="28" t="s">
        <v>30</v>
      </c>
      <c r="E125" s="28">
        <v>8</v>
      </c>
      <c r="F125" s="28" t="s">
        <v>767</v>
      </c>
      <c r="G125" s="28" t="s">
        <v>839</v>
      </c>
      <c r="H125" s="29"/>
      <c r="I125" s="28">
        <v>160101</v>
      </c>
      <c r="J125" s="28" t="s">
        <v>5</v>
      </c>
      <c r="K125" s="28" t="s">
        <v>6</v>
      </c>
      <c r="L125" s="28" t="s">
        <v>7</v>
      </c>
      <c r="M125" s="28" t="s">
        <v>1178</v>
      </c>
      <c r="N125" s="28" t="s">
        <v>768</v>
      </c>
      <c r="O125" s="30">
        <v>5934816</v>
      </c>
      <c r="P125" s="28" t="s">
        <v>1179</v>
      </c>
      <c r="Q125" s="28" t="s">
        <v>1180</v>
      </c>
      <c r="R125" s="31">
        <v>20353</v>
      </c>
      <c r="S125" s="28" t="s">
        <v>769</v>
      </c>
      <c r="T125" s="28" t="s">
        <v>770</v>
      </c>
      <c r="U125" s="28" t="s">
        <v>792</v>
      </c>
      <c r="V125" s="28" t="s">
        <v>558</v>
      </c>
      <c r="W125" s="28">
        <v>70</v>
      </c>
      <c r="X125" s="28" t="s">
        <v>785</v>
      </c>
      <c r="Y125" s="28" t="s">
        <v>243</v>
      </c>
      <c r="Z125" s="28" t="s">
        <v>5</v>
      </c>
      <c r="AA125" s="28" t="s">
        <v>6</v>
      </c>
      <c r="AB125" s="28" t="s">
        <v>7</v>
      </c>
      <c r="AC125" s="29"/>
      <c r="AD125" s="28" t="s">
        <v>772</v>
      </c>
      <c r="AE125" s="29"/>
      <c r="AF125" s="28" t="s">
        <v>773</v>
      </c>
      <c r="AG125" s="28">
        <v>5934816</v>
      </c>
      <c r="AH125" s="31">
        <v>46037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46043</v>
      </c>
      <c r="AP125" s="28" t="s">
        <v>857</v>
      </c>
      <c r="AQ125" s="28" t="s">
        <v>774</v>
      </c>
      <c r="AR125" s="28" t="s">
        <v>585</v>
      </c>
      <c r="AS125" s="28" t="s">
        <v>560</v>
      </c>
      <c r="AT125" s="28" t="s">
        <v>560</v>
      </c>
      <c r="AU125" s="28" t="s">
        <v>775</v>
      </c>
      <c r="AV125" s="28" t="s">
        <v>558</v>
      </c>
      <c r="AW125" s="28" t="s">
        <v>558</v>
      </c>
      <c r="AX125" s="28" t="s">
        <v>585</v>
      </c>
      <c r="AY125" s="28" t="s">
        <v>772</v>
      </c>
      <c r="AZ125" s="28" t="s">
        <v>585</v>
      </c>
      <c r="BA125" s="28" t="s">
        <v>878</v>
      </c>
      <c r="BB125" s="28" t="s">
        <v>798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909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46036</v>
      </c>
      <c r="BV125" s="28" t="s">
        <v>795</v>
      </c>
      <c r="BW125" s="31">
        <v>46036</v>
      </c>
      <c r="BX125" s="28" t="s">
        <v>779</v>
      </c>
      <c r="BY125" s="28" t="s">
        <v>811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46032</v>
      </c>
      <c r="CI125" s="31">
        <v>46055</v>
      </c>
      <c r="CJ125" s="28" t="s">
        <v>910</v>
      </c>
      <c r="CK125" s="28" t="s">
        <v>558</v>
      </c>
      <c r="CL125" s="28" t="s">
        <v>800</v>
      </c>
      <c r="CM125" s="28" t="s">
        <v>782</v>
      </c>
      <c r="CN125" s="28" t="s">
        <v>788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31">
        <v>46035</v>
      </c>
      <c r="DA125" s="28" t="s">
        <v>1181</v>
      </c>
      <c r="DB125" s="28" t="s">
        <v>558</v>
      </c>
      <c r="DC125" s="28" t="s">
        <v>558</v>
      </c>
      <c r="DD125" s="31">
        <v>46037</v>
      </c>
      <c r="DE125" s="28" t="s">
        <v>802</v>
      </c>
      <c r="DF125" s="28" t="s">
        <v>916</v>
      </c>
      <c r="DG125" s="28" t="s">
        <v>558</v>
      </c>
      <c r="DH125" s="28" t="s">
        <v>558</v>
      </c>
      <c r="DI125" s="28" t="s">
        <v>846</v>
      </c>
      <c r="DJ125" s="28" t="s">
        <v>846</v>
      </c>
      <c r="DK125" s="28" t="s">
        <v>558</v>
      </c>
      <c r="DL125" s="28" t="s">
        <v>558</v>
      </c>
      <c r="DM125" s="28" t="s">
        <v>846</v>
      </c>
      <c r="DN125" s="28" t="s">
        <v>846</v>
      </c>
      <c r="DO125" s="28" t="s">
        <v>558</v>
      </c>
      <c r="DP125" s="28" t="s">
        <v>846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846</v>
      </c>
      <c r="DY125" s="28" t="s">
        <v>846</v>
      </c>
      <c r="DZ125" s="28" t="s">
        <v>558</v>
      </c>
      <c r="EA125" s="28" t="s">
        <v>846</v>
      </c>
      <c r="EB125" s="28" t="s">
        <v>846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46101</v>
      </c>
      <c r="EH125" s="28" t="s">
        <v>1510</v>
      </c>
      <c r="EI125" s="28" t="s">
        <v>585</v>
      </c>
      <c r="EJ125" s="28" t="s">
        <v>558</v>
      </c>
      <c r="EK125" s="28">
        <v>1</v>
      </c>
      <c r="EL125" s="28" t="s">
        <v>561</v>
      </c>
      <c r="EM125" s="31">
        <v>46070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28.2" thickBot="1" x14ac:dyDescent="0.35">
      <c r="A126" s="28" t="s">
        <v>607</v>
      </c>
      <c r="B126" s="28" t="s">
        <v>5</v>
      </c>
      <c r="C126" s="28" t="s">
        <v>29</v>
      </c>
      <c r="D126" s="28" t="s">
        <v>30</v>
      </c>
      <c r="E126" s="28">
        <v>8</v>
      </c>
      <c r="F126" s="28" t="s">
        <v>767</v>
      </c>
      <c r="G126" s="28" t="s">
        <v>839</v>
      </c>
      <c r="H126" s="29"/>
      <c r="I126" s="28">
        <v>160101</v>
      </c>
      <c r="J126" s="28" t="s">
        <v>5</v>
      </c>
      <c r="K126" s="28" t="s">
        <v>6</v>
      </c>
      <c r="L126" s="28" t="s">
        <v>7</v>
      </c>
      <c r="M126" s="28" t="s">
        <v>1182</v>
      </c>
      <c r="N126" s="28" t="s">
        <v>768</v>
      </c>
      <c r="O126" s="30">
        <v>16802532</v>
      </c>
      <c r="P126" s="28" t="s">
        <v>1183</v>
      </c>
      <c r="Q126" s="28" t="s">
        <v>1184</v>
      </c>
      <c r="R126" s="31">
        <v>28336</v>
      </c>
      <c r="S126" s="28" t="s">
        <v>769</v>
      </c>
      <c r="T126" s="28" t="s">
        <v>770</v>
      </c>
      <c r="U126" s="28" t="s">
        <v>792</v>
      </c>
      <c r="V126" s="28" t="s">
        <v>558</v>
      </c>
      <c r="W126" s="28">
        <v>48</v>
      </c>
      <c r="X126" s="28" t="s">
        <v>771</v>
      </c>
      <c r="Y126" s="28" t="s">
        <v>1185</v>
      </c>
      <c r="Z126" s="28" t="s">
        <v>5</v>
      </c>
      <c r="AA126" s="28" t="s">
        <v>6</v>
      </c>
      <c r="AB126" s="28" t="s">
        <v>7</v>
      </c>
      <c r="AC126" s="29"/>
      <c r="AD126" s="28" t="s">
        <v>772</v>
      </c>
      <c r="AE126" s="28" t="s">
        <v>838</v>
      </c>
      <c r="AF126" s="28" t="s">
        <v>773</v>
      </c>
      <c r="AG126" s="28">
        <v>16802523</v>
      </c>
      <c r="AH126" s="31">
        <v>46041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46042</v>
      </c>
      <c r="AP126" s="28" t="s">
        <v>857</v>
      </c>
      <c r="AQ126" s="28" t="s">
        <v>774</v>
      </c>
      <c r="AR126" s="28" t="s">
        <v>585</v>
      </c>
      <c r="AS126" s="28" t="s">
        <v>560</v>
      </c>
      <c r="AT126" s="28" t="s">
        <v>560</v>
      </c>
      <c r="AU126" s="28" t="s">
        <v>775</v>
      </c>
      <c r="AV126" s="28" t="s">
        <v>558</v>
      </c>
      <c r="AW126" s="28" t="s">
        <v>558</v>
      </c>
      <c r="AX126" s="28" t="s">
        <v>560</v>
      </c>
      <c r="AY126" s="28" t="s">
        <v>772</v>
      </c>
      <c r="AZ126" s="28" t="s">
        <v>560</v>
      </c>
      <c r="BA126" s="28" t="s">
        <v>776</v>
      </c>
      <c r="BB126" s="28" t="s">
        <v>798</v>
      </c>
      <c r="BC126" s="28" t="s">
        <v>585</v>
      </c>
      <c r="BD126" s="28" t="s">
        <v>558</v>
      </c>
      <c r="BE126" s="28" t="s">
        <v>558</v>
      </c>
      <c r="BF126" s="28" t="s">
        <v>585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909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46034</v>
      </c>
      <c r="BV126" s="28" t="s">
        <v>795</v>
      </c>
      <c r="BW126" s="31">
        <v>46034</v>
      </c>
      <c r="BX126" s="28" t="s">
        <v>779</v>
      </c>
      <c r="BY126" s="28" t="s">
        <v>805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46018</v>
      </c>
      <c r="CI126" s="31">
        <v>46055</v>
      </c>
      <c r="CJ126" s="28" t="s">
        <v>910</v>
      </c>
      <c r="CK126" s="28" t="s">
        <v>558</v>
      </c>
      <c r="CL126" s="28" t="s">
        <v>800</v>
      </c>
      <c r="CM126" s="28" t="s">
        <v>782</v>
      </c>
      <c r="CN126" s="28" t="s">
        <v>788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46034</v>
      </c>
      <c r="DA126" s="28" t="s">
        <v>1186</v>
      </c>
      <c r="DB126" s="28" t="s">
        <v>558</v>
      </c>
      <c r="DC126" s="28" t="s">
        <v>558</v>
      </c>
      <c r="DD126" s="31">
        <v>46037</v>
      </c>
      <c r="DE126" s="28" t="s">
        <v>802</v>
      </c>
      <c r="DF126" s="28" t="s">
        <v>579</v>
      </c>
      <c r="DG126" s="28" t="s">
        <v>558</v>
      </c>
      <c r="DH126" s="28" t="s">
        <v>803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46100</v>
      </c>
      <c r="EH126" s="28" t="s">
        <v>1510</v>
      </c>
      <c r="EI126" s="28" t="s">
        <v>585</v>
      </c>
      <c r="EJ126" s="28" t="s">
        <v>558</v>
      </c>
      <c r="EK126" s="28">
        <v>1</v>
      </c>
      <c r="EL126" s="28" t="s">
        <v>561</v>
      </c>
      <c r="EM126" s="31">
        <v>46070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28.2" thickBot="1" x14ac:dyDescent="0.35">
      <c r="A127" s="28" t="s">
        <v>607</v>
      </c>
      <c r="B127" s="28" t="s">
        <v>5</v>
      </c>
      <c r="C127" s="28" t="s">
        <v>29</v>
      </c>
      <c r="D127" s="28" t="s">
        <v>30</v>
      </c>
      <c r="E127" s="28">
        <v>8</v>
      </c>
      <c r="F127" s="28" t="s">
        <v>767</v>
      </c>
      <c r="G127" s="28" t="s">
        <v>839</v>
      </c>
      <c r="H127" s="29"/>
      <c r="I127" s="28">
        <v>160101</v>
      </c>
      <c r="J127" s="28" t="s">
        <v>5</v>
      </c>
      <c r="K127" s="28" t="s">
        <v>6</v>
      </c>
      <c r="L127" s="28" t="s">
        <v>7</v>
      </c>
      <c r="M127" s="28" t="s">
        <v>1852</v>
      </c>
      <c r="N127" s="28" t="s">
        <v>768</v>
      </c>
      <c r="O127" s="30">
        <v>61014678</v>
      </c>
      <c r="P127" s="28" t="s">
        <v>1853</v>
      </c>
      <c r="Q127" s="28" t="s">
        <v>1854</v>
      </c>
      <c r="R127" s="31">
        <v>39138</v>
      </c>
      <c r="S127" s="28" t="s">
        <v>769</v>
      </c>
      <c r="T127" s="28" t="s">
        <v>770</v>
      </c>
      <c r="U127" s="28" t="s">
        <v>792</v>
      </c>
      <c r="V127" s="28" t="s">
        <v>558</v>
      </c>
      <c r="W127" s="28">
        <v>18</v>
      </c>
      <c r="X127" s="28" t="s">
        <v>785</v>
      </c>
      <c r="Y127" s="28" t="s">
        <v>1855</v>
      </c>
      <c r="Z127" s="28" t="s">
        <v>5</v>
      </c>
      <c r="AA127" s="28" t="s">
        <v>6</v>
      </c>
      <c r="AB127" s="28" t="s">
        <v>7</v>
      </c>
      <c r="AC127" s="29"/>
      <c r="AD127" s="28" t="s">
        <v>772</v>
      </c>
      <c r="AE127" s="29"/>
      <c r="AF127" s="28" t="s">
        <v>773</v>
      </c>
      <c r="AG127" s="28">
        <v>24696</v>
      </c>
      <c r="AH127" s="31">
        <v>46065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46071</v>
      </c>
      <c r="AP127" s="28" t="s">
        <v>857</v>
      </c>
      <c r="AQ127" s="28" t="s">
        <v>774</v>
      </c>
      <c r="AR127" s="28" t="s">
        <v>585</v>
      </c>
      <c r="AS127" s="28" t="s">
        <v>560</v>
      </c>
      <c r="AT127" s="28" t="s">
        <v>560</v>
      </c>
      <c r="AU127" s="28" t="s">
        <v>775</v>
      </c>
      <c r="AV127" s="28" t="s">
        <v>558</v>
      </c>
      <c r="AW127" s="28" t="s">
        <v>558</v>
      </c>
      <c r="AX127" s="28" t="s">
        <v>585</v>
      </c>
      <c r="AY127" s="28" t="s">
        <v>772</v>
      </c>
      <c r="AZ127" s="28" t="s">
        <v>585</v>
      </c>
      <c r="BA127" s="28" t="s">
        <v>776</v>
      </c>
      <c r="BB127" s="28" t="s">
        <v>798</v>
      </c>
      <c r="BC127" s="28" t="s">
        <v>585</v>
      </c>
      <c r="BD127" s="28" t="s">
        <v>558</v>
      </c>
      <c r="BE127" s="28" t="s">
        <v>558</v>
      </c>
      <c r="BF127" s="28" t="s">
        <v>558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909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46034</v>
      </c>
      <c r="BV127" s="28" t="s">
        <v>795</v>
      </c>
      <c r="BW127" s="31">
        <v>46034</v>
      </c>
      <c r="BX127" s="28" t="s">
        <v>779</v>
      </c>
      <c r="BY127" s="28" t="s">
        <v>1856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46032</v>
      </c>
      <c r="CI127" s="31">
        <v>46084</v>
      </c>
      <c r="CJ127" s="28" t="s">
        <v>910</v>
      </c>
      <c r="CK127" s="28" t="s">
        <v>558</v>
      </c>
      <c r="CL127" s="28" t="s">
        <v>782</v>
      </c>
      <c r="CM127" s="28" t="s">
        <v>782</v>
      </c>
      <c r="CN127" s="28" t="s">
        <v>899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28" t="s">
        <v>558</v>
      </c>
      <c r="EH127" s="28" t="s">
        <v>558</v>
      </c>
      <c r="EI127" s="28" t="s">
        <v>558</v>
      </c>
      <c r="EJ127" s="28" t="s">
        <v>558</v>
      </c>
      <c r="EK127" s="28">
        <v>1</v>
      </c>
      <c r="EL127" s="28" t="s">
        <v>561</v>
      </c>
      <c r="EM127" s="31">
        <v>46101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28.2" thickBot="1" x14ac:dyDescent="0.35">
      <c r="A128" s="28" t="s">
        <v>607</v>
      </c>
      <c r="B128" s="28" t="s">
        <v>5</v>
      </c>
      <c r="C128" s="28" t="s">
        <v>29</v>
      </c>
      <c r="D128" s="28" t="s">
        <v>30</v>
      </c>
      <c r="E128" s="28">
        <v>8</v>
      </c>
      <c r="F128" s="28" t="s">
        <v>767</v>
      </c>
      <c r="G128" s="28" t="s">
        <v>839</v>
      </c>
      <c r="H128" s="29"/>
      <c r="I128" s="28">
        <v>160101</v>
      </c>
      <c r="J128" s="28" t="s">
        <v>5</v>
      </c>
      <c r="K128" s="28" t="s">
        <v>6</v>
      </c>
      <c r="L128" s="28" t="s">
        <v>7</v>
      </c>
      <c r="M128" s="28" t="s">
        <v>1857</v>
      </c>
      <c r="N128" s="28" t="s">
        <v>768</v>
      </c>
      <c r="O128" s="30">
        <v>92357730</v>
      </c>
      <c r="P128" s="28" t="s">
        <v>1858</v>
      </c>
      <c r="Q128" s="28" t="s">
        <v>1859</v>
      </c>
      <c r="R128" s="31">
        <v>44329</v>
      </c>
      <c r="S128" s="28" t="s">
        <v>769</v>
      </c>
      <c r="T128" s="28" t="s">
        <v>770</v>
      </c>
      <c r="U128" s="28" t="s">
        <v>792</v>
      </c>
      <c r="V128" s="28" t="s">
        <v>558</v>
      </c>
      <c r="W128" s="28">
        <v>4</v>
      </c>
      <c r="X128" s="28" t="s">
        <v>785</v>
      </c>
      <c r="Y128" s="28" t="s">
        <v>1860</v>
      </c>
      <c r="Z128" s="28" t="s">
        <v>5</v>
      </c>
      <c r="AA128" s="28" t="s">
        <v>6</v>
      </c>
      <c r="AB128" s="28" t="s">
        <v>7</v>
      </c>
      <c r="AC128" s="29"/>
      <c r="AD128" s="28" t="s">
        <v>772</v>
      </c>
      <c r="AE128" s="29"/>
      <c r="AF128" s="28" t="s">
        <v>773</v>
      </c>
      <c r="AG128" s="28">
        <v>11905</v>
      </c>
      <c r="AH128" s="31">
        <v>46066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46071</v>
      </c>
      <c r="AP128" s="28" t="s">
        <v>924</v>
      </c>
      <c r="AQ128" s="28" t="s">
        <v>774</v>
      </c>
      <c r="AR128" s="28" t="s">
        <v>585</v>
      </c>
      <c r="AS128" s="28" t="s">
        <v>560</v>
      </c>
      <c r="AT128" s="28" t="s">
        <v>560</v>
      </c>
      <c r="AU128" s="28" t="s">
        <v>775</v>
      </c>
      <c r="AV128" s="28" t="s">
        <v>558</v>
      </c>
      <c r="AW128" s="28" t="s">
        <v>558</v>
      </c>
      <c r="AX128" s="28" t="s">
        <v>585</v>
      </c>
      <c r="AY128" s="28" t="s">
        <v>772</v>
      </c>
      <c r="AZ128" s="28" t="s">
        <v>585</v>
      </c>
      <c r="BA128" s="28" t="s">
        <v>776</v>
      </c>
      <c r="BB128" s="28" t="s">
        <v>798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9"/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46066</v>
      </c>
      <c r="BV128" s="28" t="s">
        <v>779</v>
      </c>
      <c r="BW128" s="31">
        <v>46066</v>
      </c>
      <c r="BX128" s="28" t="s">
        <v>779</v>
      </c>
      <c r="BY128" s="28" t="s">
        <v>1861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46024</v>
      </c>
      <c r="CI128" s="31">
        <v>46084</v>
      </c>
      <c r="CJ128" s="28" t="s">
        <v>910</v>
      </c>
      <c r="CK128" s="28" t="s">
        <v>558</v>
      </c>
      <c r="CL128" s="28" t="s">
        <v>782</v>
      </c>
      <c r="CM128" s="28" t="s">
        <v>782</v>
      </c>
      <c r="CN128" s="28" t="s">
        <v>899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28" t="s">
        <v>558</v>
      </c>
      <c r="DA128" s="28" t="s">
        <v>558</v>
      </c>
      <c r="DB128" s="28" t="s">
        <v>558</v>
      </c>
      <c r="DC128" s="28" t="s">
        <v>558</v>
      </c>
      <c r="DD128" s="28" t="s">
        <v>558</v>
      </c>
      <c r="DE128" s="28" t="s">
        <v>558</v>
      </c>
      <c r="DF128" s="28" t="s">
        <v>558</v>
      </c>
      <c r="DG128" s="28" t="s">
        <v>558</v>
      </c>
      <c r="DH128" s="28" t="s">
        <v>558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>
        <v>1</v>
      </c>
      <c r="EL128" s="28" t="s">
        <v>561</v>
      </c>
      <c r="EM128" s="31">
        <v>46101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28.2" thickBot="1" x14ac:dyDescent="0.35">
      <c r="A129" s="28" t="s">
        <v>607</v>
      </c>
      <c r="B129" s="28" t="s">
        <v>5</v>
      </c>
      <c r="C129" s="28" t="s">
        <v>29</v>
      </c>
      <c r="D129" s="28" t="s">
        <v>30</v>
      </c>
      <c r="E129" s="28">
        <v>8</v>
      </c>
      <c r="F129" s="28" t="s">
        <v>767</v>
      </c>
      <c r="G129" s="28" t="s">
        <v>839</v>
      </c>
      <c r="H129" s="29"/>
      <c r="I129" s="28">
        <v>160101</v>
      </c>
      <c r="J129" s="28" t="s">
        <v>5</v>
      </c>
      <c r="K129" s="28" t="s">
        <v>6</v>
      </c>
      <c r="L129" s="28" t="s">
        <v>7</v>
      </c>
      <c r="M129" s="28" t="s">
        <v>1187</v>
      </c>
      <c r="N129" s="28" t="s">
        <v>768</v>
      </c>
      <c r="O129" s="30">
        <v>5374324</v>
      </c>
      <c r="P129" s="28" t="s">
        <v>1188</v>
      </c>
      <c r="Q129" s="28" t="s">
        <v>1189</v>
      </c>
      <c r="R129" s="31">
        <v>23860</v>
      </c>
      <c r="S129" s="28" t="s">
        <v>769</v>
      </c>
      <c r="T129" s="28" t="s">
        <v>770</v>
      </c>
      <c r="U129" s="28" t="s">
        <v>792</v>
      </c>
      <c r="V129" s="28" t="s">
        <v>558</v>
      </c>
      <c r="W129" s="28">
        <v>60</v>
      </c>
      <c r="X129" s="28" t="s">
        <v>785</v>
      </c>
      <c r="Y129" s="28" t="s">
        <v>1190</v>
      </c>
      <c r="Z129" s="28" t="s">
        <v>5</v>
      </c>
      <c r="AA129" s="28" t="s">
        <v>6</v>
      </c>
      <c r="AB129" s="28" t="s">
        <v>7</v>
      </c>
      <c r="AC129" s="29"/>
      <c r="AD129" s="28" t="s">
        <v>772</v>
      </c>
      <c r="AE129" s="29"/>
      <c r="AF129" s="28" t="s">
        <v>773</v>
      </c>
      <c r="AG129" s="28">
        <v>29803</v>
      </c>
      <c r="AH129" s="31">
        <v>46031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46036</v>
      </c>
      <c r="AP129" s="28" t="s">
        <v>857</v>
      </c>
      <c r="AQ129" s="28" t="s">
        <v>774</v>
      </c>
      <c r="AR129" s="28" t="s">
        <v>585</v>
      </c>
      <c r="AS129" s="28" t="s">
        <v>560</v>
      </c>
      <c r="AT129" s="28" t="s">
        <v>560</v>
      </c>
      <c r="AU129" s="28" t="s">
        <v>775</v>
      </c>
      <c r="AV129" s="28" t="s">
        <v>558</v>
      </c>
      <c r="AW129" s="28" t="s">
        <v>558</v>
      </c>
      <c r="AX129" s="28" t="s">
        <v>585</v>
      </c>
      <c r="AY129" s="28" t="s">
        <v>772</v>
      </c>
      <c r="AZ129" s="28" t="s">
        <v>585</v>
      </c>
      <c r="BA129" s="28" t="s">
        <v>776</v>
      </c>
      <c r="BB129" s="28" t="s">
        <v>798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909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46029</v>
      </c>
      <c r="BV129" s="28" t="s">
        <v>795</v>
      </c>
      <c r="BW129" s="31">
        <v>46029</v>
      </c>
      <c r="BX129" s="28" t="s">
        <v>779</v>
      </c>
      <c r="BY129" s="28" t="s">
        <v>1191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46022</v>
      </c>
      <c r="CI129" s="31">
        <v>46059</v>
      </c>
      <c r="CJ129" s="28" t="s">
        <v>910</v>
      </c>
      <c r="CK129" s="28" t="s">
        <v>558</v>
      </c>
      <c r="CL129" s="28" t="s">
        <v>782</v>
      </c>
      <c r="CM129" s="28" t="s">
        <v>782</v>
      </c>
      <c r="CN129" s="28" t="s">
        <v>788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46037</v>
      </c>
      <c r="DA129" s="28" t="s">
        <v>1192</v>
      </c>
      <c r="DB129" s="28" t="s">
        <v>558</v>
      </c>
      <c r="DC129" s="28" t="s">
        <v>558</v>
      </c>
      <c r="DD129" s="31">
        <v>46041</v>
      </c>
      <c r="DE129" s="28" t="s">
        <v>802</v>
      </c>
      <c r="DF129" s="28" t="s">
        <v>579</v>
      </c>
      <c r="DG129" s="28" t="s">
        <v>558</v>
      </c>
      <c r="DH129" s="28" t="s">
        <v>874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46096</v>
      </c>
      <c r="EH129" s="28" t="s">
        <v>1510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46038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28.2" thickBot="1" x14ac:dyDescent="0.35">
      <c r="A130" s="28" t="s">
        <v>607</v>
      </c>
      <c r="B130" s="28" t="s">
        <v>5</v>
      </c>
      <c r="C130" s="28" t="s">
        <v>29</v>
      </c>
      <c r="D130" s="28" t="s">
        <v>30</v>
      </c>
      <c r="E130" s="28">
        <v>7</v>
      </c>
      <c r="F130" s="28" t="s">
        <v>812</v>
      </c>
      <c r="G130" s="28" t="s">
        <v>826</v>
      </c>
      <c r="H130" s="29"/>
      <c r="I130" s="28">
        <v>160101</v>
      </c>
      <c r="J130" s="28" t="s">
        <v>5</v>
      </c>
      <c r="K130" s="28" t="s">
        <v>6</v>
      </c>
      <c r="L130" s="28" t="s">
        <v>7</v>
      </c>
      <c r="M130" s="28" t="s">
        <v>1862</v>
      </c>
      <c r="N130" s="28" t="s">
        <v>768</v>
      </c>
      <c r="O130" s="30">
        <v>5333995</v>
      </c>
      <c r="P130" s="28" t="s">
        <v>1863</v>
      </c>
      <c r="Q130" s="28" t="s">
        <v>1864</v>
      </c>
      <c r="R130" s="31">
        <v>25437</v>
      </c>
      <c r="S130" s="28" t="s">
        <v>769</v>
      </c>
      <c r="T130" s="28" t="s">
        <v>770</v>
      </c>
      <c r="U130" s="28" t="s">
        <v>792</v>
      </c>
      <c r="V130" s="28" t="s">
        <v>558</v>
      </c>
      <c r="W130" s="28">
        <v>56</v>
      </c>
      <c r="X130" s="28" t="s">
        <v>785</v>
      </c>
      <c r="Y130" s="28" t="s">
        <v>1865</v>
      </c>
      <c r="Z130" s="28" t="s">
        <v>5</v>
      </c>
      <c r="AA130" s="28" t="s">
        <v>6</v>
      </c>
      <c r="AB130" s="28" t="s">
        <v>7</v>
      </c>
      <c r="AC130" s="29"/>
      <c r="AD130" s="28" t="s">
        <v>772</v>
      </c>
      <c r="AE130" s="28" t="s">
        <v>838</v>
      </c>
      <c r="AF130" s="28" t="s">
        <v>773</v>
      </c>
      <c r="AG130" s="28">
        <v>5333995</v>
      </c>
      <c r="AH130" s="31">
        <v>46100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46100</v>
      </c>
      <c r="AP130" s="28" t="s">
        <v>857</v>
      </c>
      <c r="AQ130" s="28" t="s">
        <v>774</v>
      </c>
      <c r="AR130" s="28" t="s">
        <v>585</v>
      </c>
      <c r="AS130" s="28" t="s">
        <v>560</v>
      </c>
      <c r="AT130" s="28" t="s">
        <v>560</v>
      </c>
      <c r="AU130" s="28" t="s">
        <v>775</v>
      </c>
      <c r="AV130" s="28" t="s">
        <v>558</v>
      </c>
      <c r="AW130" s="28" t="s">
        <v>558</v>
      </c>
      <c r="AX130" s="28" t="s">
        <v>585</v>
      </c>
      <c r="AY130" s="28" t="s">
        <v>772</v>
      </c>
      <c r="AZ130" s="28" t="s">
        <v>585</v>
      </c>
      <c r="BA130" s="28" t="s">
        <v>776</v>
      </c>
      <c r="BB130" s="28" t="s">
        <v>798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909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46100</v>
      </c>
      <c r="BV130" s="28" t="s">
        <v>778</v>
      </c>
      <c r="BW130" s="31">
        <v>46100</v>
      </c>
      <c r="BX130" s="28" t="s">
        <v>779</v>
      </c>
      <c r="BY130" s="28" t="s">
        <v>810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46082</v>
      </c>
      <c r="CI130" s="31">
        <v>46106</v>
      </c>
      <c r="CJ130" s="28" t="s">
        <v>781</v>
      </c>
      <c r="CK130" s="28" t="s">
        <v>558</v>
      </c>
      <c r="CL130" s="28" t="s">
        <v>782</v>
      </c>
      <c r="CM130" s="28" t="s">
        <v>782</v>
      </c>
      <c r="CN130" s="28" t="s">
        <v>788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28" t="s">
        <v>558</v>
      </c>
      <c r="EH130" s="28" t="s">
        <v>558</v>
      </c>
      <c r="EI130" s="28" t="s">
        <v>558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28.2" thickBot="1" x14ac:dyDescent="0.35">
      <c r="A131" s="28" t="s">
        <v>607</v>
      </c>
      <c r="B131" s="28" t="s">
        <v>5</v>
      </c>
      <c r="C131" s="28" t="s">
        <v>29</v>
      </c>
      <c r="D131" s="28" t="s">
        <v>30</v>
      </c>
      <c r="E131" s="28">
        <v>7</v>
      </c>
      <c r="F131" s="28" t="s">
        <v>812</v>
      </c>
      <c r="G131" s="28" t="s">
        <v>826</v>
      </c>
      <c r="H131" s="29"/>
      <c r="I131" s="28">
        <v>160101</v>
      </c>
      <c r="J131" s="28" t="s">
        <v>5</v>
      </c>
      <c r="K131" s="28" t="s">
        <v>6</v>
      </c>
      <c r="L131" s="28" t="s">
        <v>7</v>
      </c>
      <c r="M131" s="28" t="s">
        <v>1193</v>
      </c>
      <c r="N131" s="28" t="s">
        <v>768</v>
      </c>
      <c r="O131" s="30">
        <v>5707699</v>
      </c>
      <c r="P131" s="28" t="s">
        <v>917</v>
      </c>
      <c r="Q131" s="28" t="s">
        <v>1194</v>
      </c>
      <c r="R131" s="31">
        <v>21510</v>
      </c>
      <c r="S131" s="28" t="s">
        <v>769</v>
      </c>
      <c r="T131" s="28" t="s">
        <v>770</v>
      </c>
      <c r="U131" s="28" t="s">
        <v>792</v>
      </c>
      <c r="V131" s="28" t="s">
        <v>558</v>
      </c>
      <c r="W131" s="28">
        <v>67</v>
      </c>
      <c r="X131" s="28" t="s">
        <v>785</v>
      </c>
      <c r="Y131" s="28" t="s">
        <v>1195</v>
      </c>
      <c r="Z131" s="28" t="s">
        <v>5</v>
      </c>
      <c r="AA131" s="28" t="s">
        <v>5</v>
      </c>
      <c r="AB131" s="28" t="s">
        <v>140</v>
      </c>
      <c r="AC131" s="29"/>
      <c r="AD131" s="28" t="s">
        <v>772</v>
      </c>
      <c r="AE131" s="29"/>
      <c r="AF131" s="28" t="s">
        <v>773</v>
      </c>
      <c r="AG131" s="28">
        <v>5707699</v>
      </c>
      <c r="AH131" s="31">
        <v>46048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46048</v>
      </c>
      <c r="AP131" s="28" t="s">
        <v>857</v>
      </c>
      <c r="AQ131" s="28" t="s">
        <v>774</v>
      </c>
      <c r="AR131" s="28" t="s">
        <v>585</v>
      </c>
      <c r="AS131" s="28" t="s">
        <v>560</v>
      </c>
      <c r="AT131" s="28" t="s">
        <v>560</v>
      </c>
      <c r="AU131" s="28" t="s">
        <v>775</v>
      </c>
      <c r="AV131" s="28" t="s">
        <v>558</v>
      </c>
      <c r="AW131" s="28" t="s">
        <v>558</v>
      </c>
      <c r="AX131" s="28" t="s">
        <v>845</v>
      </c>
      <c r="AY131" s="28" t="s">
        <v>772</v>
      </c>
      <c r="AZ131" s="28" t="s">
        <v>585</v>
      </c>
      <c r="BA131" s="28" t="s">
        <v>776</v>
      </c>
      <c r="BB131" s="28" t="s">
        <v>798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909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46048</v>
      </c>
      <c r="BV131" s="28" t="s">
        <v>795</v>
      </c>
      <c r="BW131" s="31">
        <v>46048</v>
      </c>
      <c r="BX131" s="28" t="s">
        <v>787</v>
      </c>
      <c r="BY131" s="28" t="s">
        <v>827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46254</v>
      </c>
      <c r="CI131" s="31">
        <v>46081</v>
      </c>
      <c r="CJ131" s="28" t="s">
        <v>796</v>
      </c>
      <c r="CK131" s="28" t="s">
        <v>558</v>
      </c>
      <c r="CL131" s="28" t="s">
        <v>782</v>
      </c>
      <c r="CM131" s="28" t="s">
        <v>782</v>
      </c>
      <c r="CN131" s="28" t="s">
        <v>788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28.2" thickBot="1" x14ac:dyDescent="0.35">
      <c r="A132" s="28" t="s">
        <v>607</v>
      </c>
      <c r="B132" s="28" t="s">
        <v>5</v>
      </c>
      <c r="C132" s="28" t="s">
        <v>29</v>
      </c>
      <c r="D132" s="28" t="s">
        <v>30</v>
      </c>
      <c r="E132" s="28">
        <v>7</v>
      </c>
      <c r="F132" s="28" t="s">
        <v>812</v>
      </c>
      <c r="G132" s="28" t="s">
        <v>826</v>
      </c>
      <c r="H132" s="29"/>
      <c r="I132" s="28">
        <v>160101</v>
      </c>
      <c r="J132" s="28" t="s">
        <v>5</v>
      </c>
      <c r="K132" s="28" t="s">
        <v>6</v>
      </c>
      <c r="L132" s="28" t="s">
        <v>7</v>
      </c>
      <c r="M132" s="28" t="s">
        <v>1196</v>
      </c>
      <c r="N132" s="28" t="s">
        <v>768</v>
      </c>
      <c r="O132" s="30">
        <v>45180535</v>
      </c>
      <c r="P132" s="28" t="s">
        <v>1197</v>
      </c>
      <c r="Q132" s="28" t="s">
        <v>1198</v>
      </c>
      <c r="R132" s="31">
        <v>30891</v>
      </c>
      <c r="S132" s="28" t="s">
        <v>769</v>
      </c>
      <c r="T132" s="28" t="s">
        <v>770</v>
      </c>
      <c r="U132" s="28" t="s">
        <v>792</v>
      </c>
      <c r="V132" s="28" t="s">
        <v>558</v>
      </c>
      <c r="W132" s="28">
        <v>41</v>
      </c>
      <c r="X132" s="28" t="s">
        <v>785</v>
      </c>
      <c r="Y132" s="28" t="s">
        <v>1199</v>
      </c>
      <c r="Z132" s="28" t="s">
        <v>5</v>
      </c>
      <c r="AA132" s="28" t="s">
        <v>6</v>
      </c>
      <c r="AB132" s="28" t="s">
        <v>7</v>
      </c>
      <c r="AC132" s="29"/>
      <c r="AD132" s="28" t="s">
        <v>772</v>
      </c>
      <c r="AE132" s="29"/>
      <c r="AF132" s="28" t="s">
        <v>773</v>
      </c>
      <c r="AG132" s="28">
        <v>45180535</v>
      </c>
      <c r="AH132" s="31">
        <v>46050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46051</v>
      </c>
      <c r="AP132" s="28" t="s">
        <v>857</v>
      </c>
      <c r="AQ132" s="28" t="s">
        <v>774</v>
      </c>
      <c r="AR132" s="28" t="s">
        <v>585</v>
      </c>
      <c r="AS132" s="28" t="s">
        <v>560</v>
      </c>
      <c r="AT132" s="28" t="s">
        <v>560</v>
      </c>
      <c r="AU132" s="28" t="s">
        <v>775</v>
      </c>
      <c r="AV132" s="28" t="s">
        <v>558</v>
      </c>
      <c r="AW132" s="28" t="s">
        <v>558</v>
      </c>
      <c r="AX132" s="28" t="s">
        <v>585</v>
      </c>
      <c r="AY132" s="28" t="s">
        <v>772</v>
      </c>
      <c r="AZ132" s="28" t="s">
        <v>585</v>
      </c>
      <c r="BA132" s="28" t="s">
        <v>776</v>
      </c>
      <c r="BB132" s="28" t="s">
        <v>777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909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46050</v>
      </c>
      <c r="BV132" s="28" t="s">
        <v>786</v>
      </c>
      <c r="BW132" s="31">
        <v>46050</v>
      </c>
      <c r="BX132" s="28" t="s">
        <v>787</v>
      </c>
      <c r="BY132" s="28" t="s">
        <v>1200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45967</v>
      </c>
      <c r="CI132" s="31">
        <v>46056</v>
      </c>
      <c r="CJ132" s="28" t="s">
        <v>781</v>
      </c>
      <c r="CK132" s="28" t="s">
        <v>558</v>
      </c>
      <c r="CL132" s="28" t="s">
        <v>782</v>
      </c>
      <c r="CM132" s="28" t="s">
        <v>782</v>
      </c>
      <c r="CN132" s="28" t="s">
        <v>788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28" t="s">
        <v>558</v>
      </c>
      <c r="DA132" s="28" t="s">
        <v>558</v>
      </c>
      <c r="DB132" s="28" t="s">
        <v>558</v>
      </c>
      <c r="DC132" s="28" t="s">
        <v>558</v>
      </c>
      <c r="DD132" s="28" t="s">
        <v>558</v>
      </c>
      <c r="DE132" s="28" t="s">
        <v>558</v>
      </c>
      <c r="DF132" s="28" t="s">
        <v>558</v>
      </c>
      <c r="DG132" s="28" t="s">
        <v>558</v>
      </c>
      <c r="DH132" s="28" t="s">
        <v>558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42" thickBot="1" x14ac:dyDescent="0.35">
      <c r="A133" s="28" t="s">
        <v>607</v>
      </c>
      <c r="B133" s="28" t="s">
        <v>5</v>
      </c>
      <c r="C133" s="28" t="s">
        <v>29</v>
      </c>
      <c r="D133" s="28" t="s">
        <v>30</v>
      </c>
      <c r="E133" s="28">
        <v>7</v>
      </c>
      <c r="F133" s="28" t="s">
        <v>812</v>
      </c>
      <c r="G133" s="28" t="s">
        <v>826</v>
      </c>
      <c r="H133" s="29"/>
      <c r="I133" s="28">
        <v>160101</v>
      </c>
      <c r="J133" s="28" t="s">
        <v>5</v>
      </c>
      <c r="K133" s="28" t="s">
        <v>6</v>
      </c>
      <c r="L133" s="28" t="s">
        <v>7</v>
      </c>
      <c r="M133" s="28" t="s">
        <v>1201</v>
      </c>
      <c r="N133" s="28" t="s">
        <v>768</v>
      </c>
      <c r="O133" s="30">
        <v>80327090</v>
      </c>
      <c r="P133" s="28" t="s">
        <v>1202</v>
      </c>
      <c r="Q133" s="28" t="s">
        <v>1203</v>
      </c>
      <c r="R133" s="31">
        <v>23042</v>
      </c>
      <c r="S133" s="28" t="s">
        <v>769</v>
      </c>
      <c r="T133" s="28" t="s">
        <v>770</v>
      </c>
      <c r="U133" s="28" t="s">
        <v>792</v>
      </c>
      <c r="V133" s="28" t="s">
        <v>558</v>
      </c>
      <c r="W133" s="28">
        <v>62</v>
      </c>
      <c r="X133" s="28" t="s">
        <v>785</v>
      </c>
      <c r="Y133" s="28" t="s">
        <v>1204</v>
      </c>
      <c r="Z133" s="28" t="s">
        <v>5</v>
      </c>
      <c r="AA133" s="28" t="s">
        <v>6</v>
      </c>
      <c r="AB133" s="28" t="s">
        <v>7</v>
      </c>
      <c r="AC133" s="29"/>
      <c r="AD133" s="28" t="s">
        <v>772</v>
      </c>
      <c r="AE133" s="29"/>
      <c r="AF133" s="28" t="s">
        <v>773</v>
      </c>
      <c r="AG133" s="28">
        <v>80327090</v>
      </c>
      <c r="AH133" s="31">
        <v>46034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46036</v>
      </c>
      <c r="AP133" s="28" t="s">
        <v>857</v>
      </c>
      <c r="AQ133" s="28" t="s">
        <v>774</v>
      </c>
      <c r="AR133" s="28" t="s">
        <v>585</v>
      </c>
      <c r="AS133" s="28" t="s">
        <v>560</v>
      </c>
      <c r="AT133" s="28" t="s">
        <v>560</v>
      </c>
      <c r="AU133" s="28" t="s">
        <v>775</v>
      </c>
      <c r="AV133" s="28" t="s">
        <v>558</v>
      </c>
      <c r="AW133" s="28" t="s">
        <v>558</v>
      </c>
      <c r="AX133" s="28" t="s">
        <v>585</v>
      </c>
      <c r="AY133" s="28" t="s">
        <v>772</v>
      </c>
      <c r="AZ133" s="28" t="s">
        <v>585</v>
      </c>
      <c r="BA133" s="28" t="s">
        <v>776</v>
      </c>
      <c r="BB133" s="28" t="s">
        <v>777</v>
      </c>
      <c r="BC133" s="28" t="s">
        <v>585</v>
      </c>
      <c r="BD133" s="28" t="s">
        <v>558</v>
      </c>
      <c r="BE133" s="28" t="s">
        <v>558</v>
      </c>
      <c r="BF133" s="28" t="s">
        <v>558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907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46034</v>
      </c>
      <c r="BV133" s="28" t="s">
        <v>789</v>
      </c>
      <c r="BW133" s="31">
        <v>46034</v>
      </c>
      <c r="BX133" s="28" t="s">
        <v>787</v>
      </c>
      <c r="BY133" s="28" t="s">
        <v>821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45993</v>
      </c>
      <c r="CI133" s="31">
        <v>46056</v>
      </c>
      <c r="CJ133" s="28" t="s">
        <v>781</v>
      </c>
      <c r="CK133" s="28" t="s">
        <v>558</v>
      </c>
      <c r="CL133" s="28" t="s">
        <v>782</v>
      </c>
      <c r="CM133" s="28" t="s">
        <v>782</v>
      </c>
      <c r="CN133" s="28" t="s">
        <v>788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31">
        <v>46034</v>
      </c>
      <c r="DA133" s="28" t="s">
        <v>1866</v>
      </c>
      <c r="DB133" s="28" t="s">
        <v>983</v>
      </c>
      <c r="DC133" s="28" t="s">
        <v>558</v>
      </c>
      <c r="DD133" s="31">
        <v>46037</v>
      </c>
      <c r="DE133" s="28" t="s">
        <v>802</v>
      </c>
      <c r="DF133" s="28" t="s">
        <v>579</v>
      </c>
      <c r="DG133" s="28" t="s">
        <v>558</v>
      </c>
      <c r="DH133" s="28" t="s">
        <v>803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46094</v>
      </c>
      <c r="EH133" s="28" t="s">
        <v>1510</v>
      </c>
      <c r="EI133" s="28" t="s">
        <v>585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>
        <v>1</v>
      </c>
      <c r="EY133" s="31">
        <v>46083</v>
      </c>
      <c r="EZ133" s="28" t="s">
        <v>783</v>
      </c>
      <c r="FA133" s="28" t="s">
        <v>1666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42" thickBot="1" x14ac:dyDescent="0.35">
      <c r="A134" s="28" t="s">
        <v>607</v>
      </c>
      <c r="B134" s="28" t="s">
        <v>5</v>
      </c>
      <c r="C134" s="28" t="s">
        <v>29</v>
      </c>
      <c r="D134" s="28" t="s">
        <v>30</v>
      </c>
      <c r="E134" s="28">
        <v>7</v>
      </c>
      <c r="F134" s="28" t="s">
        <v>812</v>
      </c>
      <c r="G134" s="28" t="s">
        <v>826</v>
      </c>
      <c r="H134" s="29"/>
      <c r="I134" s="28">
        <v>160101</v>
      </c>
      <c r="J134" s="28" t="s">
        <v>5</v>
      </c>
      <c r="K134" s="28" t="s">
        <v>6</v>
      </c>
      <c r="L134" s="28" t="s">
        <v>7</v>
      </c>
      <c r="M134" s="28" t="s">
        <v>1867</v>
      </c>
      <c r="N134" s="28" t="s">
        <v>768</v>
      </c>
      <c r="O134" s="30">
        <v>5241394</v>
      </c>
      <c r="P134" s="28" t="s">
        <v>1868</v>
      </c>
      <c r="Q134" s="28" t="s">
        <v>1869</v>
      </c>
      <c r="R134" s="31">
        <v>16641</v>
      </c>
      <c r="S134" s="28" t="s">
        <v>769</v>
      </c>
      <c r="T134" s="28" t="s">
        <v>770</v>
      </c>
      <c r="U134" s="28" t="s">
        <v>792</v>
      </c>
      <c r="V134" s="28" t="s">
        <v>558</v>
      </c>
      <c r="W134" s="28">
        <v>80</v>
      </c>
      <c r="X134" s="28" t="s">
        <v>771</v>
      </c>
      <c r="Y134" s="28" t="s">
        <v>1870</v>
      </c>
      <c r="Z134" s="28" t="s">
        <v>5</v>
      </c>
      <c r="AA134" s="28" t="s">
        <v>6</v>
      </c>
      <c r="AB134" s="28" t="s">
        <v>7</v>
      </c>
      <c r="AC134" s="29"/>
      <c r="AD134" s="28" t="s">
        <v>772</v>
      </c>
      <c r="AE134" s="29"/>
      <c r="AF134" s="28" t="s">
        <v>773</v>
      </c>
      <c r="AG134" s="28">
        <v>5241394</v>
      </c>
      <c r="AH134" s="31">
        <v>46057</v>
      </c>
      <c r="AI134" s="28" t="s">
        <v>557</v>
      </c>
      <c r="AJ134" s="28" t="s">
        <v>558</v>
      </c>
      <c r="AK134" s="28" t="s">
        <v>558</v>
      </c>
      <c r="AL134" s="28" t="s">
        <v>858</v>
      </c>
      <c r="AM134" s="28" t="s">
        <v>558</v>
      </c>
      <c r="AN134" s="28" t="s">
        <v>558</v>
      </c>
      <c r="AO134" s="31">
        <v>46064</v>
      </c>
      <c r="AP134" s="28" t="s">
        <v>857</v>
      </c>
      <c r="AQ134" s="28" t="s">
        <v>774</v>
      </c>
      <c r="AR134" s="28" t="s">
        <v>585</v>
      </c>
      <c r="AS134" s="28" t="s">
        <v>560</v>
      </c>
      <c r="AT134" s="28" t="s">
        <v>560</v>
      </c>
      <c r="AU134" s="28" t="s">
        <v>775</v>
      </c>
      <c r="AV134" s="28" t="s">
        <v>558</v>
      </c>
      <c r="AW134" s="28" t="s">
        <v>558</v>
      </c>
      <c r="AX134" s="28" t="s">
        <v>585</v>
      </c>
      <c r="AY134" s="28" t="s">
        <v>772</v>
      </c>
      <c r="AZ134" s="28" t="s">
        <v>585</v>
      </c>
      <c r="BA134" s="28" t="s">
        <v>776</v>
      </c>
      <c r="BB134" s="28" t="s">
        <v>777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909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46057</v>
      </c>
      <c r="BV134" s="28" t="s">
        <v>778</v>
      </c>
      <c r="BW134" s="31">
        <v>46057</v>
      </c>
      <c r="BX134" s="28" t="s">
        <v>787</v>
      </c>
      <c r="BY134" s="28" t="s">
        <v>1871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46037</v>
      </c>
      <c r="CI134" s="31">
        <v>46076</v>
      </c>
      <c r="CJ134" s="28" t="s">
        <v>781</v>
      </c>
      <c r="CK134" s="28" t="s">
        <v>558</v>
      </c>
      <c r="CL134" s="28" t="s">
        <v>782</v>
      </c>
      <c r="CM134" s="28" t="s">
        <v>782</v>
      </c>
      <c r="CN134" s="28" t="s">
        <v>788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31">
        <v>46064</v>
      </c>
      <c r="DA134" s="28" t="s">
        <v>1872</v>
      </c>
      <c r="DB134" s="28" t="s">
        <v>983</v>
      </c>
      <c r="DC134" s="28" t="s">
        <v>558</v>
      </c>
      <c r="DD134" s="31">
        <v>46065</v>
      </c>
      <c r="DE134" s="28" t="s">
        <v>802</v>
      </c>
      <c r="DF134" s="28" t="s">
        <v>916</v>
      </c>
      <c r="DG134" s="28" t="s">
        <v>558</v>
      </c>
      <c r="DH134" s="28" t="s">
        <v>558</v>
      </c>
      <c r="DI134" s="28" t="s">
        <v>803</v>
      </c>
      <c r="DJ134" s="28" t="s">
        <v>558</v>
      </c>
      <c r="DK134" s="28" t="s">
        <v>558</v>
      </c>
      <c r="DL134" s="28" t="s">
        <v>558</v>
      </c>
      <c r="DM134" s="28" t="s">
        <v>803</v>
      </c>
      <c r="DN134" s="28" t="s">
        <v>803</v>
      </c>
      <c r="DO134" s="28" t="s">
        <v>558</v>
      </c>
      <c r="DP134" s="28" t="s">
        <v>803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803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 t="s">
        <v>558</v>
      </c>
      <c r="EL134" s="28" t="s">
        <v>558</v>
      </c>
      <c r="EM134" s="28" t="s">
        <v>558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>
        <v>1</v>
      </c>
      <c r="EY134" s="31">
        <v>46083</v>
      </c>
      <c r="EZ134" s="28" t="s">
        <v>783</v>
      </c>
      <c r="FA134" s="28" t="s">
        <v>1666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28.2" thickBot="1" x14ac:dyDescent="0.35">
      <c r="A135" s="28" t="s">
        <v>607</v>
      </c>
      <c r="B135" s="28" t="s">
        <v>5</v>
      </c>
      <c r="C135" s="28" t="s">
        <v>29</v>
      </c>
      <c r="D135" s="28" t="s">
        <v>30</v>
      </c>
      <c r="E135" s="28">
        <v>7</v>
      </c>
      <c r="F135" s="28" t="s">
        <v>812</v>
      </c>
      <c r="G135" s="28" t="s">
        <v>826</v>
      </c>
      <c r="H135" s="29"/>
      <c r="I135" s="28">
        <v>160101</v>
      </c>
      <c r="J135" s="28" t="s">
        <v>5</v>
      </c>
      <c r="K135" s="28" t="s">
        <v>6</v>
      </c>
      <c r="L135" s="28" t="s">
        <v>7</v>
      </c>
      <c r="M135" s="28" t="s">
        <v>1205</v>
      </c>
      <c r="N135" s="28" t="s">
        <v>768</v>
      </c>
      <c r="O135" s="30">
        <v>43574065</v>
      </c>
      <c r="P135" s="28" t="s">
        <v>985</v>
      </c>
      <c r="Q135" s="28" t="s">
        <v>986</v>
      </c>
      <c r="R135" s="31">
        <v>20681</v>
      </c>
      <c r="S135" s="28" t="s">
        <v>769</v>
      </c>
      <c r="T135" s="28" t="s">
        <v>770</v>
      </c>
      <c r="U135" s="28" t="s">
        <v>792</v>
      </c>
      <c r="V135" s="28" t="s">
        <v>558</v>
      </c>
      <c r="W135" s="28">
        <v>69</v>
      </c>
      <c r="X135" s="28" t="s">
        <v>785</v>
      </c>
      <c r="Y135" s="28" t="s">
        <v>1206</v>
      </c>
      <c r="Z135" s="28" t="s">
        <v>5</v>
      </c>
      <c r="AA135" s="28" t="s">
        <v>6</v>
      </c>
      <c r="AB135" s="28" t="s">
        <v>7</v>
      </c>
      <c r="AC135" s="29"/>
      <c r="AD135" s="28" t="s">
        <v>772</v>
      </c>
      <c r="AE135" s="29"/>
      <c r="AF135" s="28" t="s">
        <v>773</v>
      </c>
      <c r="AG135" s="28" t="s">
        <v>821</v>
      </c>
      <c r="AH135" s="31">
        <v>46037</v>
      </c>
      <c r="AI135" s="28" t="s">
        <v>557</v>
      </c>
      <c r="AJ135" s="28" t="s">
        <v>558</v>
      </c>
      <c r="AK135" s="28" t="s">
        <v>558</v>
      </c>
      <c r="AL135" s="28" t="s">
        <v>908</v>
      </c>
      <c r="AM135" s="28" t="s">
        <v>600</v>
      </c>
      <c r="AN135" s="28" t="s">
        <v>558</v>
      </c>
      <c r="AO135" s="31">
        <v>46037</v>
      </c>
      <c r="AP135" s="28" t="s">
        <v>857</v>
      </c>
      <c r="AQ135" s="28" t="s">
        <v>774</v>
      </c>
      <c r="AR135" s="28" t="s">
        <v>585</v>
      </c>
      <c r="AS135" s="28" t="s">
        <v>560</v>
      </c>
      <c r="AT135" s="28" t="s">
        <v>560</v>
      </c>
      <c r="AU135" s="28" t="s">
        <v>775</v>
      </c>
      <c r="AV135" s="28" t="s">
        <v>558</v>
      </c>
      <c r="AW135" s="28" t="s">
        <v>558</v>
      </c>
      <c r="AX135" s="28" t="s">
        <v>585</v>
      </c>
      <c r="AY135" s="28" t="s">
        <v>772</v>
      </c>
      <c r="AZ135" s="28" t="s">
        <v>585</v>
      </c>
      <c r="BA135" s="28" t="s">
        <v>776</v>
      </c>
      <c r="BB135" s="28" t="s">
        <v>777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907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45988</v>
      </c>
      <c r="BV135" s="28" t="s">
        <v>795</v>
      </c>
      <c r="BW135" s="31">
        <v>45988</v>
      </c>
      <c r="BX135" s="28" t="s">
        <v>778</v>
      </c>
      <c r="BY135" s="28" t="s">
        <v>821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45950</v>
      </c>
      <c r="CI135" s="31">
        <v>46076</v>
      </c>
      <c r="CJ135" s="28" t="s">
        <v>1873</v>
      </c>
      <c r="CK135" s="28" t="s">
        <v>558</v>
      </c>
      <c r="CL135" s="28" t="s">
        <v>782</v>
      </c>
      <c r="CM135" s="28" t="s">
        <v>782</v>
      </c>
      <c r="CN135" s="28" t="s">
        <v>788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31">
        <v>45925</v>
      </c>
      <c r="DA135" s="28" t="s">
        <v>1874</v>
      </c>
      <c r="DB135" s="28" t="s">
        <v>983</v>
      </c>
      <c r="DC135" s="28" t="s">
        <v>558</v>
      </c>
      <c r="DD135" s="31">
        <v>45930</v>
      </c>
      <c r="DE135" s="28" t="s">
        <v>802</v>
      </c>
      <c r="DF135" s="28" t="s">
        <v>916</v>
      </c>
      <c r="DG135" s="28" t="s">
        <v>558</v>
      </c>
      <c r="DH135" s="28" t="s">
        <v>558</v>
      </c>
      <c r="DI135" s="28" t="s">
        <v>803</v>
      </c>
      <c r="DJ135" s="28" t="s">
        <v>558</v>
      </c>
      <c r="DK135" s="28" t="s">
        <v>558</v>
      </c>
      <c r="DL135" s="28" t="s">
        <v>558</v>
      </c>
      <c r="DM135" s="28" t="s">
        <v>803</v>
      </c>
      <c r="DN135" s="28" t="s">
        <v>803</v>
      </c>
      <c r="DO135" s="28" t="s">
        <v>558</v>
      </c>
      <c r="DP135" s="28" t="s">
        <v>803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803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46097</v>
      </c>
      <c r="EH135" s="28" t="s">
        <v>1510</v>
      </c>
      <c r="EI135" s="28" t="s">
        <v>585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28.2" thickBot="1" x14ac:dyDescent="0.35">
      <c r="A136" s="28" t="s">
        <v>607</v>
      </c>
      <c r="B136" s="28" t="s">
        <v>5</v>
      </c>
      <c r="C136" s="28" t="s">
        <v>29</v>
      </c>
      <c r="D136" s="28" t="s">
        <v>30</v>
      </c>
      <c r="E136" s="28">
        <v>7</v>
      </c>
      <c r="F136" s="28" t="s">
        <v>812</v>
      </c>
      <c r="G136" s="28" t="s">
        <v>826</v>
      </c>
      <c r="H136" s="29"/>
      <c r="I136" s="28">
        <v>160101</v>
      </c>
      <c r="J136" s="28" t="s">
        <v>5</v>
      </c>
      <c r="K136" s="28" t="s">
        <v>6</v>
      </c>
      <c r="L136" s="28" t="s">
        <v>7</v>
      </c>
      <c r="M136" s="28" t="s">
        <v>1875</v>
      </c>
      <c r="N136" s="28" t="s">
        <v>768</v>
      </c>
      <c r="O136" s="30">
        <v>5415109</v>
      </c>
      <c r="P136" s="28" t="s">
        <v>1876</v>
      </c>
      <c r="Q136" s="28" t="s">
        <v>1877</v>
      </c>
      <c r="R136" s="31">
        <v>28503</v>
      </c>
      <c r="S136" s="28" t="s">
        <v>769</v>
      </c>
      <c r="T136" s="28" t="s">
        <v>770</v>
      </c>
      <c r="U136" s="28" t="s">
        <v>792</v>
      </c>
      <c r="V136" s="28" t="s">
        <v>558</v>
      </c>
      <c r="W136" s="28">
        <v>48</v>
      </c>
      <c r="X136" s="28" t="s">
        <v>785</v>
      </c>
      <c r="Y136" s="28" t="s">
        <v>1878</v>
      </c>
      <c r="Z136" s="28" t="s">
        <v>5</v>
      </c>
      <c r="AA136" s="28" t="s">
        <v>6</v>
      </c>
      <c r="AB136" s="28" t="s">
        <v>7</v>
      </c>
      <c r="AC136" s="29"/>
      <c r="AD136" s="28" t="s">
        <v>772</v>
      </c>
      <c r="AE136" s="29"/>
      <c r="AF136" s="28" t="s">
        <v>773</v>
      </c>
      <c r="AG136" s="28">
        <v>5415109</v>
      </c>
      <c r="AH136" s="31">
        <v>46094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46098</v>
      </c>
      <c r="AP136" s="28" t="s">
        <v>857</v>
      </c>
      <c r="AQ136" s="28" t="s">
        <v>774</v>
      </c>
      <c r="AR136" s="28" t="s">
        <v>585</v>
      </c>
      <c r="AS136" s="28" t="s">
        <v>560</v>
      </c>
      <c r="AT136" s="28" t="s">
        <v>560</v>
      </c>
      <c r="AU136" s="28" t="s">
        <v>775</v>
      </c>
      <c r="AV136" s="28" t="s">
        <v>558</v>
      </c>
      <c r="AW136" s="28" t="s">
        <v>558</v>
      </c>
      <c r="AX136" s="28" t="s">
        <v>560</v>
      </c>
      <c r="AY136" s="28" t="s">
        <v>772</v>
      </c>
      <c r="AZ136" s="28" t="s">
        <v>560</v>
      </c>
      <c r="BA136" s="28" t="s">
        <v>776</v>
      </c>
      <c r="BB136" s="28" t="s">
        <v>777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909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46094</v>
      </c>
      <c r="BV136" s="28" t="s">
        <v>786</v>
      </c>
      <c r="BW136" s="31">
        <v>46094</v>
      </c>
      <c r="BX136" s="28" t="s">
        <v>787</v>
      </c>
      <c r="BY136" s="28" t="s">
        <v>821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46063</v>
      </c>
      <c r="CI136" s="31">
        <v>46104</v>
      </c>
      <c r="CJ136" s="28" t="s">
        <v>781</v>
      </c>
      <c r="CK136" s="28" t="s">
        <v>558</v>
      </c>
      <c r="CL136" s="28" t="s">
        <v>782</v>
      </c>
      <c r="CM136" s="28" t="s">
        <v>782</v>
      </c>
      <c r="CN136" s="28" t="s">
        <v>788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28.2" thickBot="1" x14ac:dyDescent="0.35">
      <c r="A137" s="28" t="s">
        <v>607</v>
      </c>
      <c r="B137" s="28" t="s">
        <v>5</v>
      </c>
      <c r="C137" s="28" t="s">
        <v>29</v>
      </c>
      <c r="D137" s="28" t="s">
        <v>30</v>
      </c>
      <c r="E137" s="28">
        <v>7</v>
      </c>
      <c r="F137" s="28" t="s">
        <v>812</v>
      </c>
      <c r="G137" s="28" t="s">
        <v>826</v>
      </c>
      <c r="H137" s="29"/>
      <c r="I137" s="28">
        <v>160101</v>
      </c>
      <c r="J137" s="28" t="s">
        <v>5</v>
      </c>
      <c r="K137" s="28" t="s">
        <v>6</v>
      </c>
      <c r="L137" s="28" t="s">
        <v>7</v>
      </c>
      <c r="M137" s="28" t="s">
        <v>1207</v>
      </c>
      <c r="N137" s="28" t="s">
        <v>768</v>
      </c>
      <c r="O137" s="30">
        <v>22999975</v>
      </c>
      <c r="P137" s="28" t="s">
        <v>1208</v>
      </c>
      <c r="Q137" s="28" t="s">
        <v>1209</v>
      </c>
      <c r="R137" s="31">
        <v>24728</v>
      </c>
      <c r="S137" s="28" t="s">
        <v>769</v>
      </c>
      <c r="T137" s="28" t="s">
        <v>770</v>
      </c>
      <c r="U137" s="28" t="s">
        <v>792</v>
      </c>
      <c r="V137" s="28" t="s">
        <v>558</v>
      </c>
      <c r="W137" s="28">
        <v>58</v>
      </c>
      <c r="X137" s="28" t="s">
        <v>785</v>
      </c>
      <c r="Y137" s="28" t="s">
        <v>1210</v>
      </c>
      <c r="Z137" s="28" t="s">
        <v>5</v>
      </c>
      <c r="AA137" s="28" t="s">
        <v>6</v>
      </c>
      <c r="AB137" s="28" t="s">
        <v>7</v>
      </c>
      <c r="AC137" s="29"/>
      <c r="AD137" s="28" t="s">
        <v>772</v>
      </c>
      <c r="AE137" s="29"/>
      <c r="AF137" s="28" t="s">
        <v>773</v>
      </c>
      <c r="AG137" s="28">
        <v>22999975</v>
      </c>
      <c r="AH137" s="31">
        <v>46024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46029</v>
      </c>
      <c r="AP137" s="28" t="s">
        <v>857</v>
      </c>
      <c r="AQ137" s="28" t="s">
        <v>774</v>
      </c>
      <c r="AR137" s="28" t="s">
        <v>585</v>
      </c>
      <c r="AS137" s="28" t="s">
        <v>560</v>
      </c>
      <c r="AT137" s="28" t="s">
        <v>560</v>
      </c>
      <c r="AU137" s="28" t="s">
        <v>775</v>
      </c>
      <c r="AV137" s="28" t="s">
        <v>558</v>
      </c>
      <c r="AW137" s="28" t="s">
        <v>558</v>
      </c>
      <c r="AX137" s="28" t="s">
        <v>560</v>
      </c>
      <c r="AY137" s="28" t="s">
        <v>772</v>
      </c>
      <c r="AZ137" s="28" t="s">
        <v>560</v>
      </c>
      <c r="BA137" s="28" t="s">
        <v>776</v>
      </c>
      <c r="BB137" s="28" t="s">
        <v>779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907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46024</v>
      </c>
      <c r="BV137" s="28" t="s">
        <v>786</v>
      </c>
      <c r="BW137" s="31">
        <v>46025</v>
      </c>
      <c r="BX137" s="28" t="s">
        <v>787</v>
      </c>
      <c r="BY137" s="28" t="s">
        <v>962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46000</v>
      </c>
      <c r="CI137" s="31">
        <v>46029</v>
      </c>
      <c r="CJ137" s="28" t="s">
        <v>781</v>
      </c>
      <c r="CK137" s="28" t="s">
        <v>558</v>
      </c>
      <c r="CL137" s="28" t="s">
        <v>782</v>
      </c>
      <c r="CM137" s="28" t="s">
        <v>782</v>
      </c>
      <c r="CN137" s="28" t="s">
        <v>788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31">
        <v>46087</v>
      </c>
      <c r="EH137" s="28" t="s">
        <v>1510</v>
      </c>
      <c r="EI137" s="28" t="s">
        <v>585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28.2" thickBot="1" x14ac:dyDescent="0.35">
      <c r="A138" s="28" t="s">
        <v>607</v>
      </c>
      <c r="B138" s="28" t="s">
        <v>5</v>
      </c>
      <c r="C138" s="28" t="s">
        <v>29</v>
      </c>
      <c r="D138" s="28" t="s">
        <v>30</v>
      </c>
      <c r="E138" s="28">
        <v>7</v>
      </c>
      <c r="F138" s="28" t="s">
        <v>812</v>
      </c>
      <c r="G138" s="28" t="s">
        <v>826</v>
      </c>
      <c r="H138" s="29"/>
      <c r="I138" s="28">
        <v>160101</v>
      </c>
      <c r="J138" s="28" t="s">
        <v>5</v>
      </c>
      <c r="K138" s="28" t="s">
        <v>6</v>
      </c>
      <c r="L138" s="28" t="s">
        <v>7</v>
      </c>
      <c r="M138" s="28" t="s">
        <v>1879</v>
      </c>
      <c r="N138" s="28" t="s">
        <v>768</v>
      </c>
      <c r="O138" s="30">
        <v>60281748</v>
      </c>
      <c r="P138" s="28" t="s">
        <v>1880</v>
      </c>
      <c r="Q138" s="28" t="s">
        <v>1881</v>
      </c>
      <c r="R138" s="31">
        <v>36085</v>
      </c>
      <c r="S138" s="28" t="s">
        <v>769</v>
      </c>
      <c r="T138" s="28" t="s">
        <v>770</v>
      </c>
      <c r="U138" s="28" t="s">
        <v>792</v>
      </c>
      <c r="V138" s="28" t="s">
        <v>558</v>
      </c>
      <c r="W138" s="28">
        <v>27</v>
      </c>
      <c r="X138" s="28" t="s">
        <v>771</v>
      </c>
      <c r="Y138" s="28" t="s">
        <v>1882</v>
      </c>
      <c r="Z138" s="28" t="s">
        <v>5</v>
      </c>
      <c r="AA138" s="28" t="s">
        <v>6</v>
      </c>
      <c r="AB138" s="28" t="s">
        <v>7</v>
      </c>
      <c r="AC138" s="29"/>
      <c r="AD138" s="28" t="s">
        <v>772</v>
      </c>
      <c r="AE138" s="28" t="s">
        <v>838</v>
      </c>
      <c r="AF138" s="28" t="s">
        <v>773</v>
      </c>
      <c r="AG138" s="28">
        <v>525843</v>
      </c>
      <c r="AH138" s="31">
        <v>46063</v>
      </c>
      <c r="AI138" s="28" t="s">
        <v>556</v>
      </c>
      <c r="AJ138" s="28" t="s">
        <v>1542</v>
      </c>
      <c r="AK138" s="28" t="s">
        <v>1883</v>
      </c>
      <c r="AL138" s="28" t="s">
        <v>553</v>
      </c>
      <c r="AM138" s="28" t="s">
        <v>558</v>
      </c>
      <c r="AN138" s="28" t="s">
        <v>560</v>
      </c>
      <c r="AO138" s="31">
        <v>46063</v>
      </c>
      <c r="AP138" s="28" t="s">
        <v>857</v>
      </c>
      <c r="AQ138" s="28" t="s">
        <v>774</v>
      </c>
      <c r="AR138" s="28" t="s">
        <v>585</v>
      </c>
      <c r="AS138" s="28" t="s">
        <v>560</v>
      </c>
      <c r="AT138" s="28" t="s">
        <v>560</v>
      </c>
      <c r="AU138" s="28" t="s">
        <v>775</v>
      </c>
      <c r="AV138" s="28" t="s">
        <v>558</v>
      </c>
      <c r="AW138" s="28" t="s">
        <v>558</v>
      </c>
      <c r="AX138" s="28" t="s">
        <v>585</v>
      </c>
      <c r="AY138" s="28" t="s">
        <v>772</v>
      </c>
      <c r="AZ138" s="28" t="s">
        <v>585</v>
      </c>
      <c r="BA138" s="28" t="s">
        <v>776</v>
      </c>
      <c r="BB138" s="28" t="s">
        <v>777</v>
      </c>
      <c r="BC138" s="28" t="s">
        <v>585</v>
      </c>
      <c r="BD138" s="28" t="s">
        <v>558</v>
      </c>
      <c r="BE138" s="28" t="s">
        <v>585</v>
      </c>
      <c r="BF138" s="28" t="s">
        <v>585</v>
      </c>
      <c r="BG138" s="28" t="s">
        <v>558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909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46063</v>
      </c>
      <c r="BV138" s="28" t="s">
        <v>779</v>
      </c>
      <c r="BW138" s="31">
        <v>46063</v>
      </c>
      <c r="BX138" s="28" t="s">
        <v>779</v>
      </c>
      <c r="BY138" s="28" t="s">
        <v>558</v>
      </c>
      <c r="BZ138" s="28" t="s">
        <v>558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28" t="s">
        <v>558</v>
      </c>
      <c r="CI138" s="28" t="s">
        <v>558</v>
      </c>
      <c r="CJ138" s="28" t="s">
        <v>558</v>
      </c>
      <c r="CK138" s="28" t="s">
        <v>558</v>
      </c>
      <c r="CL138" s="28" t="s">
        <v>558</v>
      </c>
      <c r="CM138" s="28" t="s">
        <v>558</v>
      </c>
      <c r="CN138" s="28" t="s">
        <v>558</v>
      </c>
      <c r="CO138" s="28" t="s">
        <v>558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558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46071</v>
      </c>
      <c r="DA138" s="28" t="s">
        <v>1884</v>
      </c>
      <c r="DB138" s="28" t="s">
        <v>983</v>
      </c>
      <c r="DC138" s="28" t="s">
        <v>558</v>
      </c>
      <c r="DD138" s="31">
        <v>46071</v>
      </c>
      <c r="DE138" s="28" t="s">
        <v>802</v>
      </c>
      <c r="DF138" s="28" t="s">
        <v>579</v>
      </c>
      <c r="DG138" s="28" t="s">
        <v>558</v>
      </c>
      <c r="DH138" s="28" t="s">
        <v>846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28.2" thickBot="1" x14ac:dyDescent="0.35">
      <c r="A139" s="28" t="s">
        <v>607</v>
      </c>
      <c r="B139" s="28" t="s">
        <v>5</v>
      </c>
      <c r="C139" s="28" t="s">
        <v>29</v>
      </c>
      <c r="D139" s="28" t="s">
        <v>30</v>
      </c>
      <c r="E139" s="28">
        <v>7</v>
      </c>
      <c r="F139" s="28" t="s">
        <v>812</v>
      </c>
      <c r="G139" s="28" t="s">
        <v>826</v>
      </c>
      <c r="H139" s="29"/>
      <c r="I139" s="28">
        <v>160101</v>
      </c>
      <c r="J139" s="28" t="s">
        <v>5</v>
      </c>
      <c r="K139" s="28" t="s">
        <v>6</v>
      </c>
      <c r="L139" s="28" t="s">
        <v>7</v>
      </c>
      <c r="M139" s="28" t="s">
        <v>1885</v>
      </c>
      <c r="N139" s="28" t="s">
        <v>768</v>
      </c>
      <c r="O139" s="30">
        <v>73001649</v>
      </c>
      <c r="P139" s="28" t="s">
        <v>1886</v>
      </c>
      <c r="Q139" s="28" t="s">
        <v>1887</v>
      </c>
      <c r="R139" s="31">
        <v>38462</v>
      </c>
      <c r="S139" s="28" t="s">
        <v>769</v>
      </c>
      <c r="T139" s="28" t="s">
        <v>770</v>
      </c>
      <c r="U139" s="28" t="s">
        <v>792</v>
      </c>
      <c r="V139" s="28" t="s">
        <v>558</v>
      </c>
      <c r="W139" s="28">
        <v>20</v>
      </c>
      <c r="X139" s="28" t="s">
        <v>771</v>
      </c>
      <c r="Y139" s="28" t="s">
        <v>1888</v>
      </c>
      <c r="Z139" s="28" t="s">
        <v>5</v>
      </c>
      <c r="AA139" s="28" t="s">
        <v>6</v>
      </c>
      <c r="AB139" s="28" t="s">
        <v>7</v>
      </c>
      <c r="AC139" s="29"/>
      <c r="AD139" s="28" t="s">
        <v>772</v>
      </c>
      <c r="AE139" s="28" t="s">
        <v>838</v>
      </c>
      <c r="AF139" s="28" t="s">
        <v>773</v>
      </c>
      <c r="AG139" s="28">
        <v>633179</v>
      </c>
      <c r="AH139" s="31">
        <v>46080</v>
      </c>
      <c r="AI139" s="28" t="s">
        <v>556</v>
      </c>
      <c r="AJ139" s="28" t="s">
        <v>1889</v>
      </c>
      <c r="AK139" s="28" t="s">
        <v>558</v>
      </c>
      <c r="AL139" s="28" t="s">
        <v>553</v>
      </c>
      <c r="AM139" s="28" t="s">
        <v>558</v>
      </c>
      <c r="AN139" s="28" t="s">
        <v>560</v>
      </c>
      <c r="AO139" s="31">
        <v>46080</v>
      </c>
      <c r="AP139" s="28" t="s">
        <v>857</v>
      </c>
      <c r="AQ139" s="28" t="s">
        <v>774</v>
      </c>
      <c r="AR139" s="28" t="s">
        <v>585</v>
      </c>
      <c r="AS139" s="28" t="s">
        <v>560</v>
      </c>
      <c r="AT139" s="28" t="s">
        <v>560</v>
      </c>
      <c r="AU139" s="28" t="s">
        <v>775</v>
      </c>
      <c r="AV139" s="28" t="s">
        <v>558</v>
      </c>
      <c r="AW139" s="28" t="s">
        <v>558</v>
      </c>
      <c r="AX139" s="28" t="s">
        <v>585</v>
      </c>
      <c r="AY139" s="28" t="s">
        <v>772</v>
      </c>
      <c r="AZ139" s="28" t="s">
        <v>585</v>
      </c>
      <c r="BA139" s="28" t="s">
        <v>776</v>
      </c>
      <c r="BB139" s="28" t="s">
        <v>777</v>
      </c>
      <c r="BC139" s="28" t="s">
        <v>585</v>
      </c>
      <c r="BD139" s="28" t="s">
        <v>558</v>
      </c>
      <c r="BE139" s="28" t="s">
        <v>585</v>
      </c>
      <c r="BF139" s="28" t="s">
        <v>585</v>
      </c>
      <c r="BG139" s="28" t="s">
        <v>558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907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46079</v>
      </c>
      <c r="BV139" s="28" t="s">
        <v>779</v>
      </c>
      <c r="BW139" s="31">
        <v>46079</v>
      </c>
      <c r="BX139" s="28" t="s">
        <v>779</v>
      </c>
      <c r="BY139" s="28" t="s">
        <v>558</v>
      </c>
      <c r="BZ139" s="28" t="s">
        <v>558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28" t="s">
        <v>558</v>
      </c>
      <c r="CI139" s="28" t="s">
        <v>558</v>
      </c>
      <c r="CJ139" s="28" t="s">
        <v>558</v>
      </c>
      <c r="CK139" s="28" t="s">
        <v>558</v>
      </c>
      <c r="CL139" s="28" t="s">
        <v>558</v>
      </c>
      <c r="CM139" s="28" t="s">
        <v>558</v>
      </c>
      <c r="CN139" s="28" t="s">
        <v>558</v>
      </c>
      <c r="CO139" s="28" t="s">
        <v>558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558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28.2" thickBot="1" x14ac:dyDescent="0.35">
      <c r="A140" s="28" t="s">
        <v>607</v>
      </c>
      <c r="B140" s="28" t="s">
        <v>5</v>
      </c>
      <c r="C140" s="28" t="s">
        <v>29</v>
      </c>
      <c r="D140" s="28" t="s">
        <v>30</v>
      </c>
      <c r="E140" s="28">
        <v>7</v>
      </c>
      <c r="F140" s="28" t="s">
        <v>812</v>
      </c>
      <c r="G140" s="28" t="s">
        <v>826</v>
      </c>
      <c r="H140" s="29"/>
      <c r="I140" s="28">
        <v>160101</v>
      </c>
      <c r="J140" s="28" t="s">
        <v>5</v>
      </c>
      <c r="K140" s="28" t="s">
        <v>6</v>
      </c>
      <c r="L140" s="28" t="s">
        <v>7</v>
      </c>
      <c r="M140" s="28" t="s">
        <v>1890</v>
      </c>
      <c r="N140" s="28" t="s">
        <v>768</v>
      </c>
      <c r="O140" s="30">
        <v>47769331</v>
      </c>
      <c r="P140" s="28" t="s">
        <v>1891</v>
      </c>
      <c r="Q140" s="28" t="s">
        <v>1892</v>
      </c>
      <c r="R140" s="31">
        <v>31876</v>
      </c>
      <c r="S140" s="28" t="s">
        <v>769</v>
      </c>
      <c r="T140" s="28" t="s">
        <v>770</v>
      </c>
      <c r="U140" s="28" t="s">
        <v>792</v>
      </c>
      <c r="V140" s="28" t="s">
        <v>558</v>
      </c>
      <c r="W140" s="28">
        <v>38</v>
      </c>
      <c r="X140" s="28" t="s">
        <v>771</v>
      </c>
      <c r="Y140" s="28" t="s">
        <v>1893</v>
      </c>
      <c r="Z140" s="28" t="s">
        <v>5</v>
      </c>
      <c r="AA140" s="28" t="s">
        <v>6</v>
      </c>
      <c r="AB140" s="28" t="s">
        <v>7</v>
      </c>
      <c r="AC140" s="29"/>
      <c r="AD140" s="28" t="s">
        <v>772</v>
      </c>
      <c r="AE140" s="29"/>
      <c r="AF140" s="28" t="s">
        <v>773</v>
      </c>
      <c r="AG140" s="28">
        <v>47769331</v>
      </c>
      <c r="AH140" s="31">
        <v>46071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46073</v>
      </c>
      <c r="AP140" s="28" t="s">
        <v>572</v>
      </c>
      <c r="AQ140" s="28" t="s">
        <v>774</v>
      </c>
      <c r="AR140" s="28" t="s">
        <v>772</v>
      </c>
      <c r="AS140" s="28" t="s">
        <v>560</v>
      </c>
      <c r="AT140" s="28" t="s">
        <v>560</v>
      </c>
      <c r="AU140" s="28" t="s">
        <v>790</v>
      </c>
      <c r="AV140" s="28" t="s">
        <v>804</v>
      </c>
      <c r="AW140" s="28" t="s">
        <v>791</v>
      </c>
      <c r="AX140" s="28" t="s">
        <v>560</v>
      </c>
      <c r="AY140" s="28" t="s">
        <v>772</v>
      </c>
      <c r="AZ140" s="28" t="s">
        <v>560</v>
      </c>
      <c r="BA140" s="28" t="s">
        <v>776</v>
      </c>
      <c r="BB140" s="28" t="s">
        <v>779</v>
      </c>
      <c r="BC140" s="28" t="s">
        <v>585</v>
      </c>
      <c r="BD140" s="28" t="s">
        <v>558</v>
      </c>
      <c r="BE140" s="28" t="s">
        <v>558</v>
      </c>
      <c r="BF140" s="28" t="s">
        <v>585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909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46071</v>
      </c>
      <c r="BV140" s="28" t="s">
        <v>786</v>
      </c>
      <c r="BW140" s="31">
        <v>46072</v>
      </c>
      <c r="BX140" s="28" t="s">
        <v>787</v>
      </c>
      <c r="BY140" s="28" t="s">
        <v>1871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46031</v>
      </c>
      <c r="CI140" s="31">
        <v>46073</v>
      </c>
      <c r="CJ140" s="28" t="s">
        <v>781</v>
      </c>
      <c r="CK140" s="28" t="s">
        <v>558</v>
      </c>
      <c r="CL140" s="28" t="s">
        <v>800</v>
      </c>
      <c r="CM140" s="28" t="s">
        <v>782</v>
      </c>
      <c r="CN140" s="28" t="s">
        <v>788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28.2" thickBot="1" x14ac:dyDescent="0.35">
      <c r="A141" s="28" t="s">
        <v>607</v>
      </c>
      <c r="B141" s="28" t="s">
        <v>5</v>
      </c>
      <c r="C141" s="28" t="s">
        <v>29</v>
      </c>
      <c r="D141" s="28" t="s">
        <v>30</v>
      </c>
      <c r="E141" s="28">
        <v>7</v>
      </c>
      <c r="F141" s="28" t="s">
        <v>812</v>
      </c>
      <c r="G141" s="28" t="s">
        <v>826</v>
      </c>
      <c r="H141" s="29"/>
      <c r="I141" s="28">
        <v>160101</v>
      </c>
      <c r="J141" s="28" t="s">
        <v>5</v>
      </c>
      <c r="K141" s="28" t="s">
        <v>6</v>
      </c>
      <c r="L141" s="28" t="s">
        <v>7</v>
      </c>
      <c r="M141" s="28" t="s">
        <v>1894</v>
      </c>
      <c r="N141" s="28" t="s">
        <v>768</v>
      </c>
      <c r="O141" s="30">
        <v>73867814</v>
      </c>
      <c r="P141" s="28" t="s">
        <v>1895</v>
      </c>
      <c r="Q141" s="28" t="s">
        <v>1896</v>
      </c>
      <c r="R141" s="31">
        <v>37032</v>
      </c>
      <c r="S141" s="28" t="s">
        <v>769</v>
      </c>
      <c r="T141" s="28" t="s">
        <v>770</v>
      </c>
      <c r="U141" s="28" t="s">
        <v>792</v>
      </c>
      <c r="V141" s="28" t="s">
        <v>558</v>
      </c>
      <c r="W141" s="28">
        <v>24</v>
      </c>
      <c r="X141" s="28" t="s">
        <v>785</v>
      </c>
      <c r="Y141" s="28" t="s">
        <v>1897</v>
      </c>
      <c r="Z141" s="28" t="s">
        <v>5</v>
      </c>
      <c r="AA141" s="28" t="s">
        <v>6</v>
      </c>
      <c r="AB141" s="28" t="s">
        <v>7</v>
      </c>
      <c r="AC141" s="29"/>
      <c r="AD141" s="28" t="s">
        <v>772</v>
      </c>
      <c r="AE141" s="28" t="s">
        <v>838</v>
      </c>
      <c r="AF141" s="28" t="s">
        <v>773</v>
      </c>
      <c r="AG141" s="28">
        <v>674410</v>
      </c>
      <c r="AH141" s="31">
        <v>46079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46079</v>
      </c>
      <c r="AP141" s="28" t="s">
        <v>857</v>
      </c>
      <c r="AQ141" s="28" t="s">
        <v>774</v>
      </c>
      <c r="AR141" s="28" t="s">
        <v>585</v>
      </c>
      <c r="AS141" s="28" t="s">
        <v>560</v>
      </c>
      <c r="AT141" s="28" t="s">
        <v>560</v>
      </c>
      <c r="AU141" s="28" t="s">
        <v>775</v>
      </c>
      <c r="AV141" s="28" t="s">
        <v>558</v>
      </c>
      <c r="AW141" s="28" t="s">
        <v>558</v>
      </c>
      <c r="AX141" s="28" t="s">
        <v>585</v>
      </c>
      <c r="AY141" s="28" t="s">
        <v>772</v>
      </c>
      <c r="AZ141" s="28" t="s">
        <v>560</v>
      </c>
      <c r="BA141" s="28" t="s">
        <v>776</v>
      </c>
      <c r="BB141" s="28" t="s">
        <v>777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909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46067</v>
      </c>
      <c r="BV141" s="28" t="s">
        <v>778</v>
      </c>
      <c r="BW141" s="31">
        <v>46067</v>
      </c>
      <c r="BX141" s="28" t="s">
        <v>787</v>
      </c>
      <c r="BY141" s="28" t="s">
        <v>821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46026</v>
      </c>
      <c r="CI141" s="31">
        <v>46104</v>
      </c>
      <c r="CJ141" s="28" t="s">
        <v>781</v>
      </c>
      <c r="CK141" s="28" t="s">
        <v>558</v>
      </c>
      <c r="CL141" s="28" t="s">
        <v>782</v>
      </c>
      <c r="CM141" s="28" t="s">
        <v>782</v>
      </c>
      <c r="CN141" s="28" t="s">
        <v>788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28.2" thickBot="1" x14ac:dyDescent="0.35">
      <c r="A142" s="28" t="s">
        <v>607</v>
      </c>
      <c r="B142" s="28" t="s">
        <v>5</v>
      </c>
      <c r="C142" s="28" t="s">
        <v>29</v>
      </c>
      <c r="D142" s="28" t="s">
        <v>30</v>
      </c>
      <c r="E142" s="28">
        <v>7</v>
      </c>
      <c r="F142" s="28" t="s">
        <v>812</v>
      </c>
      <c r="G142" s="28" t="s">
        <v>826</v>
      </c>
      <c r="H142" s="29"/>
      <c r="I142" s="28">
        <v>160101</v>
      </c>
      <c r="J142" s="28" t="s">
        <v>5</v>
      </c>
      <c r="K142" s="28" t="s">
        <v>6</v>
      </c>
      <c r="L142" s="28" t="s">
        <v>7</v>
      </c>
      <c r="M142" s="28" t="s">
        <v>997</v>
      </c>
      <c r="N142" s="28" t="s">
        <v>768</v>
      </c>
      <c r="O142" s="30">
        <v>75605671</v>
      </c>
      <c r="P142" s="28" t="s">
        <v>969</v>
      </c>
      <c r="Q142" s="28" t="s">
        <v>970</v>
      </c>
      <c r="R142" s="31">
        <v>37972</v>
      </c>
      <c r="S142" s="28" t="s">
        <v>769</v>
      </c>
      <c r="T142" s="28" t="s">
        <v>770</v>
      </c>
      <c r="U142" s="28" t="s">
        <v>792</v>
      </c>
      <c r="V142" s="28" t="s">
        <v>558</v>
      </c>
      <c r="W142" s="28">
        <v>22</v>
      </c>
      <c r="X142" s="28" t="s">
        <v>771</v>
      </c>
      <c r="Y142" s="28" t="s">
        <v>971</v>
      </c>
      <c r="Z142" s="28" t="s">
        <v>5</v>
      </c>
      <c r="AA142" s="28" t="s">
        <v>6</v>
      </c>
      <c r="AB142" s="28" t="s">
        <v>7</v>
      </c>
      <c r="AC142" s="29"/>
      <c r="AD142" s="28" t="s">
        <v>772</v>
      </c>
      <c r="AE142" s="29"/>
      <c r="AF142" s="28" t="s">
        <v>773</v>
      </c>
      <c r="AG142" s="28">
        <v>75605671</v>
      </c>
      <c r="AH142" s="31">
        <v>46043</v>
      </c>
      <c r="AI142" s="28" t="s">
        <v>557</v>
      </c>
      <c r="AJ142" s="28" t="s">
        <v>558</v>
      </c>
      <c r="AK142" s="28" t="s">
        <v>558</v>
      </c>
      <c r="AL142" s="28" t="s">
        <v>908</v>
      </c>
      <c r="AM142" s="28" t="s">
        <v>996</v>
      </c>
      <c r="AN142" s="28" t="s">
        <v>558</v>
      </c>
      <c r="AO142" s="31">
        <v>46043</v>
      </c>
      <c r="AP142" s="28" t="s">
        <v>882</v>
      </c>
      <c r="AQ142" s="28" t="s">
        <v>774</v>
      </c>
      <c r="AR142" s="28" t="s">
        <v>585</v>
      </c>
      <c r="AS142" s="28" t="s">
        <v>560</v>
      </c>
      <c r="AT142" s="28" t="s">
        <v>560</v>
      </c>
      <c r="AU142" s="28" t="s">
        <v>775</v>
      </c>
      <c r="AV142" s="28" t="s">
        <v>558</v>
      </c>
      <c r="AW142" s="28" t="s">
        <v>558</v>
      </c>
      <c r="AX142" s="28" t="s">
        <v>585</v>
      </c>
      <c r="AY142" s="28" t="s">
        <v>772</v>
      </c>
      <c r="AZ142" s="28" t="s">
        <v>560</v>
      </c>
      <c r="BA142" s="28" t="s">
        <v>776</v>
      </c>
      <c r="BB142" s="28" t="s">
        <v>798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1215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45678</v>
      </c>
      <c r="BV142" s="28" t="s">
        <v>795</v>
      </c>
      <c r="BW142" s="31">
        <v>45678</v>
      </c>
      <c r="BX142" s="28" t="s">
        <v>778</v>
      </c>
      <c r="BY142" s="28" t="s">
        <v>810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46011</v>
      </c>
      <c r="CI142" s="31">
        <v>46045</v>
      </c>
      <c r="CJ142" s="28" t="s">
        <v>814</v>
      </c>
      <c r="CK142" s="28" t="s">
        <v>558</v>
      </c>
      <c r="CL142" s="28" t="s">
        <v>782</v>
      </c>
      <c r="CM142" s="28" t="s">
        <v>782</v>
      </c>
      <c r="CN142" s="28" t="s">
        <v>788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31">
        <v>45807</v>
      </c>
      <c r="DA142" s="28" t="s">
        <v>976</v>
      </c>
      <c r="DB142" s="28" t="s">
        <v>983</v>
      </c>
      <c r="DC142" s="28" t="s">
        <v>558</v>
      </c>
      <c r="DD142" s="31">
        <v>45812</v>
      </c>
      <c r="DE142" s="28" t="s">
        <v>802</v>
      </c>
      <c r="DF142" s="28" t="s">
        <v>579</v>
      </c>
      <c r="DG142" s="28" t="s">
        <v>558</v>
      </c>
      <c r="DH142" s="28" t="s">
        <v>803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42" thickBot="1" x14ac:dyDescent="0.35">
      <c r="A143" s="28" t="s">
        <v>607</v>
      </c>
      <c r="B143" s="28" t="s">
        <v>5</v>
      </c>
      <c r="C143" s="28" t="s">
        <v>29</v>
      </c>
      <c r="D143" s="28" t="s">
        <v>30</v>
      </c>
      <c r="E143" s="28">
        <v>7</v>
      </c>
      <c r="F143" s="28" t="s">
        <v>812</v>
      </c>
      <c r="G143" s="28" t="s">
        <v>826</v>
      </c>
      <c r="H143" s="29"/>
      <c r="I143" s="28">
        <v>160101</v>
      </c>
      <c r="J143" s="28" t="s">
        <v>5</v>
      </c>
      <c r="K143" s="28" t="s">
        <v>6</v>
      </c>
      <c r="L143" s="28" t="s">
        <v>7</v>
      </c>
      <c r="M143" s="28" t="s">
        <v>1898</v>
      </c>
      <c r="N143" s="28" t="s">
        <v>768</v>
      </c>
      <c r="O143" s="30">
        <v>48004118</v>
      </c>
      <c r="P143" s="28" t="s">
        <v>1899</v>
      </c>
      <c r="Q143" s="28" t="s">
        <v>1900</v>
      </c>
      <c r="R143" s="31">
        <v>27606</v>
      </c>
      <c r="S143" s="28" t="s">
        <v>769</v>
      </c>
      <c r="T143" s="28" t="s">
        <v>770</v>
      </c>
      <c r="U143" s="28" t="s">
        <v>792</v>
      </c>
      <c r="V143" s="28" t="s">
        <v>558</v>
      </c>
      <c r="W143" s="28">
        <v>50</v>
      </c>
      <c r="X143" s="28" t="s">
        <v>771</v>
      </c>
      <c r="Y143" s="28" t="s">
        <v>1901</v>
      </c>
      <c r="Z143" s="28" t="s">
        <v>5</v>
      </c>
      <c r="AA143" s="28" t="s">
        <v>6</v>
      </c>
      <c r="AB143" s="28" t="s">
        <v>7</v>
      </c>
      <c r="AC143" s="29"/>
      <c r="AD143" s="28" t="s">
        <v>772</v>
      </c>
      <c r="AE143" s="29"/>
      <c r="AF143" s="28" t="s">
        <v>773</v>
      </c>
      <c r="AG143" s="28">
        <v>48004118</v>
      </c>
      <c r="AH143" s="31">
        <v>46092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46092</v>
      </c>
      <c r="AP143" s="28" t="s">
        <v>857</v>
      </c>
      <c r="AQ143" s="28" t="s">
        <v>774</v>
      </c>
      <c r="AR143" s="28" t="s">
        <v>585</v>
      </c>
      <c r="AS143" s="28" t="s">
        <v>560</v>
      </c>
      <c r="AT143" s="28" t="s">
        <v>560</v>
      </c>
      <c r="AU143" s="28" t="s">
        <v>775</v>
      </c>
      <c r="AV143" s="28" t="s">
        <v>558</v>
      </c>
      <c r="AW143" s="28" t="s">
        <v>558</v>
      </c>
      <c r="AX143" s="28" t="s">
        <v>560</v>
      </c>
      <c r="AY143" s="28" t="s">
        <v>772</v>
      </c>
      <c r="AZ143" s="28" t="s">
        <v>585</v>
      </c>
      <c r="BA143" s="28" t="s">
        <v>776</v>
      </c>
      <c r="BB143" s="28" t="s">
        <v>798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909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46090</v>
      </c>
      <c r="BV143" s="28" t="s">
        <v>778</v>
      </c>
      <c r="BW143" s="31">
        <v>46090</v>
      </c>
      <c r="BX143" s="28" t="s">
        <v>787</v>
      </c>
      <c r="BY143" s="28" t="s">
        <v>810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46055</v>
      </c>
      <c r="CI143" s="31">
        <v>46092</v>
      </c>
      <c r="CJ143" s="28" t="s">
        <v>781</v>
      </c>
      <c r="CK143" s="28" t="s">
        <v>558</v>
      </c>
      <c r="CL143" s="28" t="s">
        <v>782</v>
      </c>
      <c r="CM143" s="28" t="s">
        <v>782</v>
      </c>
      <c r="CN143" s="28" t="s">
        <v>788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46092</v>
      </c>
      <c r="DA143" s="28" t="s">
        <v>1902</v>
      </c>
      <c r="DB143" s="28" t="s">
        <v>983</v>
      </c>
      <c r="DC143" s="28" t="s">
        <v>558</v>
      </c>
      <c r="DD143" s="31">
        <v>46094</v>
      </c>
      <c r="DE143" s="28" t="s">
        <v>802</v>
      </c>
      <c r="DF143" s="28" t="s">
        <v>916</v>
      </c>
      <c r="DG143" s="28" t="s">
        <v>558</v>
      </c>
      <c r="DH143" s="28" t="s">
        <v>558</v>
      </c>
      <c r="DI143" s="28" t="s">
        <v>803</v>
      </c>
      <c r="DJ143" s="28" t="s">
        <v>558</v>
      </c>
      <c r="DK143" s="28" t="s">
        <v>558</v>
      </c>
      <c r="DL143" s="28" t="s">
        <v>558</v>
      </c>
      <c r="DM143" s="28" t="s">
        <v>803</v>
      </c>
      <c r="DN143" s="28" t="s">
        <v>803</v>
      </c>
      <c r="DO143" s="28" t="s">
        <v>558</v>
      </c>
      <c r="DP143" s="28" t="s">
        <v>803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803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28" t="s">
        <v>558</v>
      </c>
      <c r="EH143" s="28" t="s">
        <v>558</v>
      </c>
      <c r="EI143" s="28" t="s">
        <v>558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>
        <v>1</v>
      </c>
      <c r="EY143" s="31">
        <v>46097</v>
      </c>
      <c r="EZ143" s="28" t="s">
        <v>783</v>
      </c>
      <c r="FA143" s="28" t="s">
        <v>1498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42" thickBot="1" x14ac:dyDescent="0.35">
      <c r="A144" s="28" t="s">
        <v>607</v>
      </c>
      <c r="B144" s="28" t="s">
        <v>5</v>
      </c>
      <c r="C144" s="28" t="s">
        <v>29</v>
      </c>
      <c r="D144" s="28" t="s">
        <v>30</v>
      </c>
      <c r="E144" s="28">
        <v>7</v>
      </c>
      <c r="F144" s="28" t="s">
        <v>812</v>
      </c>
      <c r="G144" s="28" t="s">
        <v>826</v>
      </c>
      <c r="H144" s="29"/>
      <c r="I144" s="28">
        <v>160101</v>
      </c>
      <c r="J144" s="28" t="s">
        <v>5</v>
      </c>
      <c r="K144" s="28" t="s">
        <v>6</v>
      </c>
      <c r="L144" s="28" t="s">
        <v>7</v>
      </c>
      <c r="M144" s="28" t="s">
        <v>1216</v>
      </c>
      <c r="N144" s="28" t="s">
        <v>768</v>
      </c>
      <c r="O144" s="30">
        <v>75213493</v>
      </c>
      <c r="P144" s="28" t="s">
        <v>1217</v>
      </c>
      <c r="Q144" s="28" t="s">
        <v>1218</v>
      </c>
      <c r="R144" s="31">
        <v>38374</v>
      </c>
      <c r="S144" s="28" t="s">
        <v>769</v>
      </c>
      <c r="T144" s="28" t="s">
        <v>770</v>
      </c>
      <c r="U144" s="28" t="s">
        <v>792</v>
      </c>
      <c r="V144" s="28" t="s">
        <v>558</v>
      </c>
      <c r="W144" s="28">
        <v>20</v>
      </c>
      <c r="X144" s="28" t="s">
        <v>785</v>
      </c>
      <c r="Y144" s="28" t="s">
        <v>1219</v>
      </c>
      <c r="Z144" s="28" t="s">
        <v>5</v>
      </c>
      <c r="AA144" s="28" t="s">
        <v>6</v>
      </c>
      <c r="AB144" s="28" t="s">
        <v>7</v>
      </c>
      <c r="AC144" s="29"/>
      <c r="AD144" s="28" t="s">
        <v>772</v>
      </c>
      <c r="AE144" s="29"/>
      <c r="AF144" s="28" t="s">
        <v>773</v>
      </c>
      <c r="AG144" s="28">
        <v>75213493</v>
      </c>
      <c r="AH144" s="31">
        <v>46034</v>
      </c>
      <c r="AI144" s="28" t="s">
        <v>556</v>
      </c>
      <c r="AJ144" s="28" t="s">
        <v>820</v>
      </c>
      <c r="AK144" s="28" t="s">
        <v>558</v>
      </c>
      <c r="AL144" s="28" t="s">
        <v>553</v>
      </c>
      <c r="AM144" s="28" t="s">
        <v>558</v>
      </c>
      <c r="AN144" s="28" t="s">
        <v>585</v>
      </c>
      <c r="AO144" s="31">
        <v>46034</v>
      </c>
      <c r="AP144" s="28" t="s">
        <v>857</v>
      </c>
      <c r="AQ144" s="28" t="s">
        <v>774</v>
      </c>
      <c r="AR144" s="28" t="s">
        <v>585</v>
      </c>
      <c r="AS144" s="28" t="s">
        <v>560</v>
      </c>
      <c r="AT144" s="28" t="s">
        <v>560</v>
      </c>
      <c r="AU144" s="28" t="s">
        <v>775</v>
      </c>
      <c r="AV144" s="28" t="s">
        <v>558</v>
      </c>
      <c r="AW144" s="28" t="s">
        <v>558</v>
      </c>
      <c r="AX144" s="28" t="s">
        <v>585</v>
      </c>
      <c r="AY144" s="28" t="s">
        <v>772</v>
      </c>
      <c r="AZ144" s="28" t="s">
        <v>585</v>
      </c>
      <c r="BA144" s="28" t="s">
        <v>776</v>
      </c>
      <c r="BB144" s="28" t="s">
        <v>777</v>
      </c>
      <c r="BC144" s="28" t="s">
        <v>585</v>
      </c>
      <c r="BD144" s="28" t="s">
        <v>558</v>
      </c>
      <c r="BE144" s="28" t="s">
        <v>585</v>
      </c>
      <c r="BF144" s="28" t="s">
        <v>558</v>
      </c>
      <c r="BG144" s="28" t="s">
        <v>558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907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46031</v>
      </c>
      <c r="BV144" s="28" t="s">
        <v>795</v>
      </c>
      <c r="BW144" s="31">
        <v>46031</v>
      </c>
      <c r="BX144" s="28" t="s">
        <v>787</v>
      </c>
      <c r="BY144" s="28" t="s">
        <v>821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45999</v>
      </c>
      <c r="CI144" s="31">
        <v>46034</v>
      </c>
      <c r="CJ144" s="28" t="s">
        <v>814</v>
      </c>
      <c r="CK144" s="28" t="s">
        <v>558</v>
      </c>
      <c r="CL144" s="28" t="s">
        <v>782</v>
      </c>
      <c r="CM144" s="28" t="s">
        <v>782</v>
      </c>
      <c r="CN144" s="28" t="s">
        <v>788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46056</v>
      </c>
      <c r="EZ144" s="28" t="s">
        <v>783</v>
      </c>
      <c r="FA144" s="28" t="s">
        <v>1666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28.2" thickBot="1" x14ac:dyDescent="0.35">
      <c r="A145" s="28" t="s">
        <v>607</v>
      </c>
      <c r="B145" s="28" t="s">
        <v>5</v>
      </c>
      <c r="C145" s="28" t="s">
        <v>29</v>
      </c>
      <c r="D145" s="28" t="s">
        <v>30</v>
      </c>
      <c r="E145" s="28">
        <v>7</v>
      </c>
      <c r="F145" s="28" t="s">
        <v>812</v>
      </c>
      <c r="G145" s="28" t="s">
        <v>826</v>
      </c>
      <c r="H145" s="29"/>
      <c r="I145" s="28">
        <v>160101</v>
      </c>
      <c r="J145" s="28" t="s">
        <v>5</v>
      </c>
      <c r="K145" s="28" t="s">
        <v>6</v>
      </c>
      <c r="L145" s="28" t="s">
        <v>7</v>
      </c>
      <c r="M145" s="28" t="s">
        <v>1220</v>
      </c>
      <c r="N145" s="28" t="s">
        <v>768</v>
      </c>
      <c r="O145" s="30">
        <v>5417712</v>
      </c>
      <c r="P145" s="28" t="s">
        <v>1221</v>
      </c>
      <c r="Q145" s="28" t="s">
        <v>1222</v>
      </c>
      <c r="R145" s="31">
        <v>27486</v>
      </c>
      <c r="S145" s="28" t="s">
        <v>769</v>
      </c>
      <c r="T145" s="28" t="s">
        <v>770</v>
      </c>
      <c r="U145" s="28" t="s">
        <v>792</v>
      </c>
      <c r="V145" s="28" t="s">
        <v>558</v>
      </c>
      <c r="W145" s="28">
        <v>50</v>
      </c>
      <c r="X145" s="28" t="s">
        <v>785</v>
      </c>
      <c r="Y145" s="28" t="s">
        <v>1223</v>
      </c>
      <c r="Z145" s="28" t="s">
        <v>5</v>
      </c>
      <c r="AA145" s="28" t="s">
        <v>6</v>
      </c>
      <c r="AB145" s="28" t="s">
        <v>7</v>
      </c>
      <c r="AC145" s="28" t="s">
        <v>772</v>
      </c>
      <c r="AD145" s="28" t="s">
        <v>772</v>
      </c>
      <c r="AE145" s="29"/>
      <c r="AF145" s="28" t="s">
        <v>773</v>
      </c>
      <c r="AG145" s="28">
        <v>5417712</v>
      </c>
      <c r="AH145" s="31">
        <v>46029</v>
      </c>
      <c r="AI145" s="28" t="s">
        <v>557</v>
      </c>
      <c r="AJ145" s="28" t="s">
        <v>558</v>
      </c>
      <c r="AK145" s="28" t="s">
        <v>558</v>
      </c>
      <c r="AL145" s="28" t="s">
        <v>858</v>
      </c>
      <c r="AM145" s="28" t="s">
        <v>558</v>
      </c>
      <c r="AN145" s="28" t="s">
        <v>558</v>
      </c>
      <c r="AO145" s="31">
        <v>46034</v>
      </c>
      <c r="AP145" s="28" t="s">
        <v>857</v>
      </c>
      <c r="AQ145" s="28" t="s">
        <v>774</v>
      </c>
      <c r="AR145" s="28" t="s">
        <v>585</v>
      </c>
      <c r="AS145" s="28" t="s">
        <v>560</v>
      </c>
      <c r="AT145" s="28" t="s">
        <v>560</v>
      </c>
      <c r="AU145" s="28" t="s">
        <v>775</v>
      </c>
      <c r="AV145" s="28" t="s">
        <v>558</v>
      </c>
      <c r="AW145" s="28" t="s">
        <v>558</v>
      </c>
      <c r="AX145" s="28" t="s">
        <v>585</v>
      </c>
      <c r="AY145" s="28" t="s">
        <v>772</v>
      </c>
      <c r="AZ145" s="28" t="s">
        <v>585</v>
      </c>
      <c r="BA145" s="28" t="s">
        <v>776</v>
      </c>
      <c r="BB145" s="28" t="s">
        <v>779</v>
      </c>
      <c r="BC145" s="28" t="s">
        <v>585</v>
      </c>
      <c r="BD145" s="28" t="s">
        <v>558</v>
      </c>
      <c r="BE145" s="28" t="s">
        <v>558</v>
      </c>
      <c r="BF145" s="28" t="s">
        <v>558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907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46029</v>
      </c>
      <c r="BV145" s="28" t="s">
        <v>778</v>
      </c>
      <c r="BW145" s="31">
        <v>46030</v>
      </c>
      <c r="BX145" s="28" t="s">
        <v>787</v>
      </c>
      <c r="BY145" s="28" t="s">
        <v>821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46000</v>
      </c>
      <c r="CI145" s="31">
        <v>46034</v>
      </c>
      <c r="CJ145" s="28" t="s">
        <v>781</v>
      </c>
      <c r="CK145" s="28" t="s">
        <v>558</v>
      </c>
      <c r="CL145" s="28" t="s">
        <v>782</v>
      </c>
      <c r="CM145" s="28" t="s">
        <v>782</v>
      </c>
      <c r="CN145" s="28" t="s">
        <v>788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46043</v>
      </c>
      <c r="DA145" s="28" t="s">
        <v>1224</v>
      </c>
      <c r="DB145" s="28" t="s">
        <v>983</v>
      </c>
      <c r="DC145" s="28" t="s">
        <v>558</v>
      </c>
      <c r="DD145" s="31">
        <v>46049</v>
      </c>
      <c r="DE145" s="28" t="s">
        <v>802</v>
      </c>
      <c r="DF145" s="28" t="s">
        <v>579</v>
      </c>
      <c r="DG145" s="28" t="s">
        <v>558</v>
      </c>
      <c r="DH145" s="28" t="s">
        <v>803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585</v>
      </c>
      <c r="EO145" s="28" t="s">
        <v>558</v>
      </c>
      <c r="EP145" s="28" t="s">
        <v>908</v>
      </c>
      <c r="EQ145" s="28" t="s">
        <v>933</v>
      </c>
      <c r="ER145" s="28" t="s">
        <v>558</v>
      </c>
      <c r="ES145" s="28" t="s">
        <v>558</v>
      </c>
      <c r="ET145" s="28">
        <v>22</v>
      </c>
      <c r="EU145" s="31">
        <v>46058</v>
      </c>
      <c r="EV145" s="28" t="s">
        <v>558</v>
      </c>
      <c r="EW145" s="28" t="s">
        <v>1225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28.2" thickBot="1" x14ac:dyDescent="0.35">
      <c r="A146" s="28" t="s">
        <v>607</v>
      </c>
      <c r="B146" s="28" t="s">
        <v>5</v>
      </c>
      <c r="C146" s="28" t="s">
        <v>29</v>
      </c>
      <c r="D146" s="28" t="s">
        <v>30</v>
      </c>
      <c r="E146" s="28">
        <v>7</v>
      </c>
      <c r="F146" s="28" t="s">
        <v>812</v>
      </c>
      <c r="G146" s="28" t="s">
        <v>826</v>
      </c>
      <c r="H146" s="29"/>
      <c r="I146" s="28">
        <v>160101</v>
      </c>
      <c r="J146" s="28" t="s">
        <v>5</v>
      </c>
      <c r="K146" s="28" t="s">
        <v>6</v>
      </c>
      <c r="L146" s="28" t="s">
        <v>7</v>
      </c>
      <c r="M146" s="28" t="s">
        <v>1226</v>
      </c>
      <c r="N146" s="28" t="s">
        <v>768</v>
      </c>
      <c r="O146" s="30">
        <v>5847085</v>
      </c>
      <c r="P146" s="28" t="s">
        <v>1227</v>
      </c>
      <c r="Q146" s="28" t="s">
        <v>1228</v>
      </c>
      <c r="R146" s="31">
        <v>26392</v>
      </c>
      <c r="S146" s="28" t="s">
        <v>769</v>
      </c>
      <c r="T146" s="28" t="s">
        <v>770</v>
      </c>
      <c r="U146" s="28" t="s">
        <v>792</v>
      </c>
      <c r="V146" s="28" t="s">
        <v>558</v>
      </c>
      <c r="W146" s="28">
        <v>53</v>
      </c>
      <c r="X146" s="28" t="s">
        <v>785</v>
      </c>
      <c r="Y146" s="28" t="s">
        <v>1229</v>
      </c>
      <c r="Z146" s="28" t="s">
        <v>5</v>
      </c>
      <c r="AA146" s="28" t="s">
        <v>6</v>
      </c>
      <c r="AB146" s="28" t="s">
        <v>7</v>
      </c>
      <c r="AC146" s="29"/>
      <c r="AD146" s="28" t="s">
        <v>772</v>
      </c>
      <c r="AE146" s="29"/>
      <c r="AF146" s="28" t="s">
        <v>773</v>
      </c>
      <c r="AG146" s="28">
        <v>5847085</v>
      </c>
      <c r="AH146" s="31">
        <v>46050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46052</v>
      </c>
      <c r="AP146" s="28" t="s">
        <v>572</v>
      </c>
      <c r="AQ146" s="28" t="s">
        <v>774</v>
      </c>
      <c r="AR146" s="28" t="s">
        <v>585</v>
      </c>
      <c r="AS146" s="28" t="s">
        <v>560</v>
      </c>
      <c r="AT146" s="28" t="s">
        <v>560</v>
      </c>
      <c r="AU146" s="28" t="s">
        <v>775</v>
      </c>
      <c r="AV146" s="28" t="s">
        <v>558</v>
      </c>
      <c r="AW146" s="28" t="s">
        <v>558</v>
      </c>
      <c r="AX146" s="28" t="s">
        <v>585</v>
      </c>
      <c r="AY146" s="28" t="s">
        <v>772</v>
      </c>
      <c r="AZ146" s="28" t="s">
        <v>585</v>
      </c>
      <c r="BA146" s="28" t="s">
        <v>776</v>
      </c>
      <c r="BB146" s="28" t="s">
        <v>777</v>
      </c>
      <c r="BC146" s="28" t="s">
        <v>585</v>
      </c>
      <c r="BD146" s="28" t="s">
        <v>558</v>
      </c>
      <c r="BE146" s="28" t="s">
        <v>558</v>
      </c>
      <c r="BF146" s="28" t="s">
        <v>558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909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46050</v>
      </c>
      <c r="BV146" s="28" t="s">
        <v>789</v>
      </c>
      <c r="BW146" s="31">
        <v>46050</v>
      </c>
      <c r="BX146" s="28" t="s">
        <v>787</v>
      </c>
      <c r="BY146" s="28" t="s">
        <v>821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45940</v>
      </c>
      <c r="CI146" s="31">
        <v>46056</v>
      </c>
      <c r="CJ146" s="28" t="s">
        <v>781</v>
      </c>
      <c r="CK146" s="28" t="s">
        <v>558</v>
      </c>
      <c r="CL146" s="28" t="s">
        <v>782</v>
      </c>
      <c r="CM146" s="28" t="s">
        <v>782</v>
      </c>
      <c r="CN146" s="28" t="s">
        <v>788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28" t="s">
        <v>558</v>
      </c>
      <c r="DA146" s="28" t="s">
        <v>558</v>
      </c>
      <c r="DB146" s="28" t="s">
        <v>558</v>
      </c>
      <c r="DC146" s="28" t="s">
        <v>558</v>
      </c>
      <c r="DD146" s="28" t="s">
        <v>558</v>
      </c>
      <c r="DE146" s="28" t="s">
        <v>558</v>
      </c>
      <c r="DF146" s="28" t="s">
        <v>558</v>
      </c>
      <c r="DG146" s="28" t="s">
        <v>558</v>
      </c>
      <c r="DH146" s="28" t="s">
        <v>558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 t="s">
        <v>558</v>
      </c>
      <c r="EL146" s="28" t="s">
        <v>558</v>
      </c>
      <c r="EM146" s="28" t="s">
        <v>558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28.2" thickBot="1" x14ac:dyDescent="0.35">
      <c r="A147" s="28" t="s">
        <v>607</v>
      </c>
      <c r="B147" s="28" t="s">
        <v>5</v>
      </c>
      <c r="C147" s="28" t="s">
        <v>29</v>
      </c>
      <c r="D147" s="28" t="s">
        <v>30</v>
      </c>
      <c r="E147" s="28">
        <v>7</v>
      </c>
      <c r="F147" s="28" t="s">
        <v>812</v>
      </c>
      <c r="G147" s="28" t="s">
        <v>826</v>
      </c>
      <c r="H147" s="29"/>
      <c r="I147" s="28">
        <v>160101</v>
      </c>
      <c r="J147" s="28" t="s">
        <v>5</v>
      </c>
      <c r="K147" s="28" t="s">
        <v>6</v>
      </c>
      <c r="L147" s="28" t="s">
        <v>7</v>
      </c>
      <c r="M147" s="28" t="s">
        <v>1230</v>
      </c>
      <c r="N147" s="28" t="s">
        <v>768</v>
      </c>
      <c r="O147" s="30">
        <v>77428564</v>
      </c>
      <c r="P147" s="28" t="s">
        <v>1231</v>
      </c>
      <c r="Q147" s="28" t="s">
        <v>1232</v>
      </c>
      <c r="R147" s="31">
        <v>37731</v>
      </c>
      <c r="S147" s="28" t="s">
        <v>769</v>
      </c>
      <c r="T147" s="28" t="s">
        <v>770</v>
      </c>
      <c r="U147" s="28" t="s">
        <v>792</v>
      </c>
      <c r="V147" s="28" t="s">
        <v>558</v>
      </c>
      <c r="W147" s="28">
        <v>22</v>
      </c>
      <c r="X147" s="28" t="s">
        <v>785</v>
      </c>
      <c r="Y147" s="28" t="s">
        <v>1233</v>
      </c>
      <c r="Z147" s="28" t="s">
        <v>5</v>
      </c>
      <c r="AA147" s="28" t="s">
        <v>6</v>
      </c>
      <c r="AB147" s="28" t="s">
        <v>7</v>
      </c>
      <c r="AC147" s="29"/>
      <c r="AD147" s="28" t="s">
        <v>772</v>
      </c>
      <c r="AE147" s="29"/>
      <c r="AF147" s="28" t="s">
        <v>773</v>
      </c>
      <c r="AG147" s="28">
        <v>77428564</v>
      </c>
      <c r="AH147" s="31">
        <v>46030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46030</v>
      </c>
      <c r="AP147" s="28" t="s">
        <v>857</v>
      </c>
      <c r="AQ147" s="28" t="s">
        <v>774</v>
      </c>
      <c r="AR147" s="28" t="s">
        <v>585</v>
      </c>
      <c r="AS147" s="28" t="s">
        <v>560</v>
      </c>
      <c r="AT147" s="28" t="s">
        <v>560</v>
      </c>
      <c r="AU147" s="28" t="s">
        <v>775</v>
      </c>
      <c r="AV147" s="28" t="s">
        <v>558</v>
      </c>
      <c r="AW147" s="28" t="s">
        <v>558</v>
      </c>
      <c r="AX147" s="28" t="s">
        <v>585</v>
      </c>
      <c r="AY147" s="28" t="s">
        <v>772</v>
      </c>
      <c r="AZ147" s="28" t="s">
        <v>585</v>
      </c>
      <c r="BA147" s="28" t="s">
        <v>776</v>
      </c>
      <c r="BB147" s="28" t="s">
        <v>798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907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46027</v>
      </c>
      <c r="BV147" s="28" t="s">
        <v>795</v>
      </c>
      <c r="BW147" s="31">
        <v>46027</v>
      </c>
      <c r="BX147" s="28" t="s">
        <v>787</v>
      </c>
      <c r="BY147" s="28" t="s">
        <v>815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45994</v>
      </c>
      <c r="CI147" s="31">
        <v>46034</v>
      </c>
      <c r="CJ147" s="28" t="s">
        <v>796</v>
      </c>
      <c r="CK147" s="28" t="s">
        <v>558</v>
      </c>
      <c r="CL147" s="28" t="s">
        <v>782</v>
      </c>
      <c r="CM147" s="28" t="s">
        <v>782</v>
      </c>
      <c r="CN147" s="28" t="s">
        <v>788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46008</v>
      </c>
      <c r="DA147" s="28" t="s">
        <v>1234</v>
      </c>
      <c r="DB147" s="28" t="s">
        <v>983</v>
      </c>
      <c r="DC147" s="28" t="s">
        <v>558</v>
      </c>
      <c r="DD147" s="31">
        <v>46013</v>
      </c>
      <c r="DE147" s="28" t="s">
        <v>802</v>
      </c>
      <c r="DF147" s="28" t="s">
        <v>579</v>
      </c>
      <c r="DG147" s="28" t="s">
        <v>558</v>
      </c>
      <c r="DH147" s="28" t="s">
        <v>803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560</v>
      </c>
      <c r="EO147" s="28" t="s">
        <v>558</v>
      </c>
      <c r="EP147" s="28" t="s">
        <v>877</v>
      </c>
      <c r="EQ147" s="28" t="s">
        <v>558</v>
      </c>
      <c r="ER147" s="28" t="s">
        <v>558</v>
      </c>
      <c r="ES147" s="28" t="s">
        <v>558</v>
      </c>
      <c r="ET147" s="28">
        <v>5</v>
      </c>
      <c r="EU147" s="31">
        <v>46081</v>
      </c>
      <c r="EV147" s="28" t="s">
        <v>558</v>
      </c>
      <c r="EW147" s="28" t="s">
        <v>1903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51</v>
      </c>
      <c r="E148" s="28">
        <v>6794</v>
      </c>
      <c r="F148" s="28" t="s">
        <v>807</v>
      </c>
      <c r="G148" s="28" t="s">
        <v>928</v>
      </c>
      <c r="H148" s="29"/>
      <c r="I148" s="28">
        <v>160113</v>
      </c>
      <c r="J148" s="28" t="s">
        <v>5</v>
      </c>
      <c r="K148" s="28" t="s">
        <v>6</v>
      </c>
      <c r="L148" s="28" t="s">
        <v>22</v>
      </c>
      <c r="M148" s="28" t="s">
        <v>1904</v>
      </c>
      <c r="N148" s="28" t="s">
        <v>768</v>
      </c>
      <c r="O148" s="30">
        <v>48019478</v>
      </c>
      <c r="P148" s="28" t="s">
        <v>1905</v>
      </c>
      <c r="Q148" s="28" t="s">
        <v>1906</v>
      </c>
      <c r="R148" s="31">
        <v>33496</v>
      </c>
      <c r="S148" s="28" t="s">
        <v>769</v>
      </c>
      <c r="T148" s="28" t="s">
        <v>770</v>
      </c>
      <c r="U148" s="28" t="s">
        <v>792</v>
      </c>
      <c r="V148" s="28" t="s">
        <v>558</v>
      </c>
      <c r="W148" s="28">
        <v>34</v>
      </c>
      <c r="X148" s="28" t="s">
        <v>785</v>
      </c>
      <c r="Y148" s="28" t="s">
        <v>1907</v>
      </c>
      <c r="Z148" s="28" t="s">
        <v>5</v>
      </c>
      <c r="AA148" s="28" t="s">
        <v>6</v>
      </c>
      <c r="AB148" s="28" t="s">
        <v>22</v>
      </c>
      <c r="AC148" s="29"/>
      <c r="AD148" s="28" t="s">
        <v>772</v>
      </c>
      <c r="AE148" s="29"/>
      <c r="AF148" s="28" t="s">
        <v>773</v>
      </c>
      <c r="AG148" s="28">
        <v>48019478</v>
      </c>
      <c r="AH148" s="31">
        <v>46098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46104</v>
      </c>
      <c r="AP148" s="28" t="s">
        <v>857</v>
      </c>
      <c r="AQ148" s="28" t="s">
        <v>774</v>
      </c>
      <c r="AR148" s="28" t="s">
        <v>585</v>
      </c>
      <c r="AS148" s="28" t="s">
        <v>560</v>
      </c>
      <c r="AT148" s="28" t="s">
        <v>560</v>
      </c>
      <c r="AU148" s="28" t="s">
        <v>775</v>
      </c>
      <c r="AV148" s="28" t="s">
        <v>558</v>
      </c>
      <c r="AW148" s="28" t="s">
        <v>558</v>
      </c>
      <c r="AX148" s="28" t="s">
        <v>585</v>
      </c>
      <c r="AY148" s="28" t="s">
        <v>772</v>
      </c>
      <c r="AZ148" s="28" t="s">
        <v>585</v>
      </c>
      <c r="BA148" s="28" t="s">
        <v>776</v>
      </c>
      <c r="BB148" s="28" t="s">
        <v>779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907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46098</v>
      </c>
      <c r="BV148" s="28" t="s">
        <v>786</v>
      </c>
      <c r="BW148" s="31">
        <v>46098</v>
      </c>
      <c r="BX148" s="28" t="s">
        <v>786</v>
      </c>
      <c r="BY148" s="28" t="s">
        <v>810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46055</v>
      </c>
      <c r="CI148" s="31">
        <v>46114</v>
      </c>
      <c r="CJ148" s="28" t="s">
        <v>781</v>
      </c>
      <c r="CK148" s="28" t="s">
        <v>558</v>
      </c>
      <c r="CL148" s="28" t="s">
        <v>782</v>
      </c>
      <c r="CM148" s="28" t="s">
        <v>782</v>
      </c>
      <c r="CN148" s="28" t="s">
        <v>899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42" thickBot="1" x14ac:dyDescent="0.35">
      <c r="A149" s="28" t="s">
        <v>607</v>
      </c>
      <c r="B149" s="28" t="s">
        <v>5</v>
      </c>
      <c r="C149" s="28" t="s">
        <v>29</v>
      </c>
      <c r="D149" s="28" t="s">
        <v>51</v>
      </c>
      <c r="E149" s="28">
        <v>6794</v>
      </c>
      <c r="F149" s="28" t="s">
        <v>807</v>
      </c>
      <c r="G149" s="28" t="s">
        <v>928</v>
      </c>
      <c r="H149" s="29"/>
      <c r="I149" s="28">
        <v>160113</v>
      </c>
      <c r="J149" s="28" t="s">
        <v>5</v>
      </c>
      <c r="K149" s="28" t="s">
        <v>6</v>
      </c>
      <c r="L149" s="28" t="s">
        <v>22</v>
      </c>
      <c r="M149" s="28" t="s">
        <v>1235</v>
      </c>
      <c r="N149" s="28" t="s">
        <v>768</v>
      </c>
      <c r="O149" s="30">
        <v>72471311</v>
      </c>
      <c r="P149" s="28" t="s">
        <v>1236</v>
      </c>
      <c r="Q149" s="28" t="s">
        <v>1237</v>
      </c>
      <c r="R149" s="31">
        <v>36733</v>
      </c>
      <c r="S149" s="28" t="s">
        <v>769</v>
      </c>
      <c r="T149" s="28" t="s">
        <v>770</v>
      </c>
      <c r="U149" s="28" t="s">
        <v>792</v>
      </c>
      <c r="V149" s="28" t="s">
        <v>558</v>
      </c>
      <c r="W149" s="28">
        <v>25</v>
      </c>
      <c r="X149" s="28" t="s">
        <v>785</v>
      </c>
      <c r="Y149" s="28" t="s">
        <v>1238</v>
      </c>
      <c r="Z149" s="28" t="s">
        <v>5</v>
      </c>
      <c r="AA149" s="28" t="s">
        <v>6</v>
      </c>
      <c r="AB149" s="28" t="s">
        <v>22</v>
      </c>
      <c r="AC149" s="29"/>
      <c r="AD149" s="28" t="s">
        <v>772</v>
      </c>
      <c r="AE149" s="28" t="s">
        <v>838</v>
      </c>
      <c r="AF149" s="28" t="s">
        <v>773</v>
      </c>
      <c r="AG149" s="28">
        <v>72471311</v>
      </c>
      <c r="AH149" s="31">
        <v>46051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46051</v>
      </c>
      <c r="AP149" s="28" t="s">
        <v>857</v>
      </c>
      <c r="AQ149" s="28" t="s">
        <v>774</v>
      </c>
      <c r="AR149" s="28" t="s">
        <v>585</v>
      </c>
      <c r="AS149" s="28" t="s">
        <v>560</v>
      </c>
      <c r="AT149" s="28" t="s">
        <v>585</v>
      </c>
      <c r="AU149" s="28" t="s">
        <v>558</v>
      </c>
      <c r="AV149" s="28" t="s">
        <v>558</v>
      </c>
      <c r="AW149" s="28" t="s">
        <v>558</v>
      </c>
      <c r="AX149" s="28" t="s">
        <v>585</v>
      </c>
      <c r="AY149" s="28" t="s">
        <v>772</v>
      </c>
      <c r="AZ149" s="28" t="s">
        <v>585</v>
      </c>
      <c r="BA149" s="28" t="s">
        <v>776</v>
      </c>
      <c r="BB149" s="28" t="s">
        <v>798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909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46051</v>
      </c>
      <c r="BV149" s="28" t="s">
        <v>778</v>
      </c>
      <c r="BW149" s="31">
        <v>46051</v>
      </c>
      <c r="BX149" s="28" t="s">
        <v>779</v>
      </c>
      <c r="BY149" s="28" t="s">
        <v>810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46027</v>
      </c>
      <c r="CI149" s="31">
        <v>46106</v>
      </c>
      <c r="CJ149" s="28" t="s">
        <v>781</v>
      </c>
      <c r="CK149" s="28" t="s">
        <v>558</v>
      </c>
      <c r="CL149" s="28" t="s">
        <v>782</v>
      </c>
      <c r="CM149" s="28" t="s">
        <v>782</v>
      </c>
      <c r="CN149" s="28" t="s">
        <v>788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46063</v>
      </c>
      <c r="DA149" s="28" t="s">
        <v>1908</v>
      </c>
      <c r="DB149" s="28" t="s">
        <v>983</v>
      </c>
      <c r="DC149" s="28" t="s">
        <v>1909</v>
      </c>
      <c r="DD149" s="31">
        <v>46064</v>
      </c>
      <c r="DE149" s="28" t="s">
        <v>802</v>
      </c>
      <c r="DF149" s="28" t="s">
        <v>579</v>
      </c>
      <c r="DG149" s="28" t="s">
        <v>558</v>
      </c>
      <c r="DH149" s="28" t="s">
        <v>874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46109</v>
      </c>
      <c r="EH149" s="28" t="s">
        <v>1510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46045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>
        <v>1</v>
      </c>
      <c r="EY149" s="31">
        <v>46059</v>
      </c>
      <c r="EZ149" s="28" t="s">
        <v>783</v>
      </c>
      <c r="FA149" s="28" t="s">
        <v>1829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28.2" thickBot="1" x14ac:dyDescent="0.35">
      <c r="A150" s="28" t="s">
        <v>607</v>
      </c>
      <c r="B150" s="28" t="s">
        <v>5</v>
      </c>
      <c r="C150" s="28" t="s">
        <v>29</v>
      </c>
      <c r="D150" s="28" t="s">
        <v>51</v>
      </c>
      <c r="E150" s="28">
        <v>6794</v>
      </c>
      <c r="F150" s="28" t="s">
        <v>807</v>
      </c>
      <c r="G150" s="28" t="s">
        <v>928</v>
      </c>
      <c r="H150" s="29"/>
      <c r="I150" s="28">
        <v>160113</v>
      </c>
      <c r="J150" s="28" t="s">
        <v>5</v>
      </c>
      <c r="K150" s="28" t="s">
        <v>6</v>
      </c>
      <c r="L150" s="28" t="s">
        <v>22</v>
      </c>
      <c r="M150" s="28" t="s">
        <v>1910</v>
      </c>
      <c r="N150" s="28" t="s">
        <v>768</v>
      </c>
      <c r="O150" s="30">
        <v>44430666</v>
      </c>
      <c r="P150" s="28" t="s">
        <v>1911</v>
      </c>
      <c r="Q150" s="28" t="s">
        <v>1912</v>
      </c>
      <c r="R150" s="31">
        <v>27726</v>
      </c>
      <c r="S150" s="28" t="s">
        <v>769</v>
      </c>
      <c r="T150" s="28" t="s">
        <v>770</v>
      </c>
      <c r="U150" s="28" t="s">
        <v>792</v>
      </c>
      <c r="V150" s="28" t="s">
        <v>558</v>
      </c>
      <c r="W150" s="28">
        <v>50</v>
      </c>
      <c r="X150" s="28" t="s">
        <v>785</v>
      </c>
      <c r="Y150" s="28" t="s">
        <v>1913</v>
      </c>
      <c r="Z150" s="28" t="s">
        <v>5</v>
      </c>
      <c r="AA150" s="28" t="s">
        <v>6</v>
      </c>
      <c r="AB150" s="28" t="s">
        <v>22</v>
      </c>
      <c r="AC150" s="29"/>
      <c r="AD150" s="28" t="s">
        <v>772</v>
      </c>
      <c r="AE150" s="28" t="s">
        <v>838</v>
      </c>
      <c r="AF150" s="28" t="s">
        <v>558</v>
      </c>
      <c r="AG150" s="28" t="s">
        <v>558</v>
      </c>
      <c r="AH150" s="31">
        <v>46092</v>
      </c>
      <c r="AI150" s="28" t="s">
        <v>558</v>
      </c>
      <c r="AJ150" s="28" t="s">
        <v>558</v>
      </c>
      <c r="AK150" s="28" t="s">
        <v>558</v>
      </c>
      <c r="AL150" s="28" t="s">
        <v>558</v>
      </c>
      <c r="AM150" s="28" t="s">
        <v>558</v>
      </c>
      <c r="AN150" s="28" t="s">
        <v>558</v>
      </c>
      <c r="AO150" s="28" t="s">
        <v>558</v>
      </c>
      <c r="AP150" s="28" t="s">
        <v>558</v>
      </c>
      <c r="AQ150" s="28" t="s">
        <v>558</v>
      </c>
      <c r="AR150" s="28" t="s">
        <v>558</v>
      </c>
      <c r="AS150" s="28" t="s">
        <v>558</v>
      </c>
      <c r="AT150" s="28" t="s">
        <v>558</v>
      </c>
      <c r="AU150" s="28" t="s">
        <v>558</v>
      </c>
      <c r="AV150" s="28" t="s">
        <v>558</v>
      </c>
      <c r="AW150" s="28" t="s">
        <v>558</v>
      </c>
      <c r="AX150" s="28" t="s">
        <v>558</v>
      </c>
      <c r="AY150" s="28" t="s">
        <v>558</v>
      </c>
      <c r="AZ150" s="28" t="s">
        <v>558</v>
      </c>
      <c r="BA150" s="28" t="s">
        <v>558</v>
      </c>
      <c r="BB150" s="28" t="s">
        <v>558</v>
      </c>
      <c r="BC150" s="28" t="s">
        <v>558</v>
      </c>
      <c r="BD150" s="28" t="s">
        <v>558</v>
      </c>
      <c r="BE150" s="28" t="s">
        <v>558</v>
      </c>
      <c r="BF150" s="28" t="s">
        <v>558</v>
      </c>
      <c r="BG150" s="28" t="s">
        <v>558</v>
      </c>
      <c r="BH150" s="28" t="s">
        <v>558</v>
      </c>
      <c r="BI150" s="28" t="s">
        <v>558</v>
      </c>
      <c r="BJ150" s="28" t="s">
        <v>558</v>
      </c>
      <c r="BK150" s="28" t="s">
        <v>558</v>
      </c>
      <c r="BL150" s="28" t="s">
        <v>558</v>
      </c>
      <c r="BM150" s="28" t="s">
        <v>558</v>
      </c>
      <c r="BN150" s="28" t="s">
        <v>558</v>
      </c>
      <c r="BO150" s="28" t="s">
        <v>558</v>
      </c>
      <c r="BP150" s="28" t="s">
        <v>558</v>
      </c>
      <c r="BQ150" s="28" t="s">
        <v>558</v>
      </c>
      <c r="BR150" s="28" t="s">
        <v>558</v>
      </c>
      <c r="BS150" s="28" t="s">
        <v>558</v>
      </c>
      <c r="BT150" s="28" t="s">
        <v>558</v>
      </c>
      <c r="BU150" s="28" t="s">
        <v>558</v>
      </c>
      <c r="BV150" s="28" t="s">
        <v>558</v>
      </c>
      <c r="BW150" s="28" t="s">
        <v>558</v>
      </c>
      <c r="BX150" s="28" t="s">
        <v>558</v>
      </c>
      <c r="BY150" s="28" t="s">
        <v>558</v>
      </c>
      <c r="BZ150" s="28" t="s">
        <v>558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28" t="s">
        <v>558</v>
      </c>
      <c r="CI150" s="28" t="s">
        <v>558</v>
      </c>
      <c r="CJ150" s="28" t="s">
        <v>558</v>
      </c>
      <c r="CK150" s="28" t="s">
        <v>558</v>
      </c>
      <c r="CL150" s="28" t="s">
        <v>558</v>
      </c>
      <c r="CM150" s="28" t="s">
        <v>558</v>
      </c>
      <c r="CN150" s="28" t="s">
        <v>558</v>
      </c>
      <c r="CO150" s="28" t="s">
        <v>558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558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28" t="s">
        <v>558</v>
      </c>
      <c r="DA150" s="28" t="s">
        <v>558</v>
      </c>
      <c r="DB150" s="28" t="s">
        <v>558</v>
      </c>
      <c r="DC150" s="28" t="s">
        <v>558</v>
      </c>
      <c r="DD150" s="28" t="s">
        <v>558</v>
      </c>
      <c r="DE150" s="28" t="s">
        <v>558</v>
      </c>
      <c r="DF150" s="28" t="s">
        <v>558</v>
      </c>
      <c r="DG150" s="28" t="s">
        <v>558</v>
      </c>
      <c r="DH150" s="28" t="s">
        <v>558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28.2" thickBot="1" x14ac:dyDescent="0.35">
      <c r="A151" s="28" t="s">
        <v>607</v>
      </c>
      <c r="B151" s="28" t="s">
        <v>5</v>
      </c>
      <c r="C151" s="28" t="s">
        <v>29</v>
      </c>
      <c r="D151" s="28" t="s">
        <v>51</v>
      </c>
      <c r="E151" s="28">
        <v>33</v>
      </c>
      <c r="F151" s="28" t="s">
        <v>807</v>
      </c>
      <c r="G151" s="28" t="s">
        <v>1914</v>
      </c>
      <c r="H151" s="29"/>
      <c r="I151" s="28">
        <v>160113</v>
      </c>
      <c r="J151" s="28" t="s">
        <v>5</v>
      </c>
      <c r="K151" s="28" t="s">
        <v>6</v>
      </c>
      <c r="L151" s="28" t="s">
        <v>22</v>
      </c>
      <c r="M151" s="28" t="s">
        <v>1915</v>
      </c>
      <c r="N151" s="28" t="s">
        <v>768</v>
      </c>
      <c r="O151" s="30">
        <v>5383336</v>
      </c>
      <c r="P151" s="28" t="s">
        <v>1916</v>
      </c>
      <c r="Q151" s="28" t="s">
        <v>1917</v>
      </c>
      <c r="R151" s="31">
        <v>25226</v>
      </c>
      <c r="S151" s="28" t="s">
        <v>769</v>
      </c>
      <c r="T151" s="28" t="s">
        <v>770</v>
      </c>
      <c r="U151" s="28" t="s">
        <v>792</v>
      </c>
      <c r="V151" s="28" t="s">
        <v>558</v>
      </c>
      <c r="W151" s="28">
        <v>57</v>
      </c>
      <c r="X151" s="28" t="s">
        <v>771</v>
      </c>
      <c r="Y151" s="28" t="s">
        <v>1918</v>
      </c>
      <c r="Z151" s="28" t="s">
        <v>5</v>
      </c>
      <c r="AA151" s="28" t="s">
        <v>6</v>
      </c>
      <c r="AB151" s="28" t="s">
        <v>22</v>
      </c>
      <c r="AC151" s="29"/>
      <c r="AD151" s="28" t="s">
        <v>772</v>
      </c>
      <c r="AE151" s="28" t="s">
        <v>838</v>
      </c>
      <c r="AF151" s="28" t="s">
        <v>773</v>
      </c>
      <c r="AG151" s="28">
        <v>5383336</v>
      </c>
      <c r="AH151" s="31">
        <v>46062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46062</v>
      </c>
      <c r="AP151" s="28" t="s">
        <v>857</v>
      </c>
      <c r="AQ151" s="28" t="s">
        <v>774</v>
      </c>
      <c r="AR151" s="28" t="s">
        <v>585</v>
      </c>
      <c r="AS151" s="28" t="s">
        <v>560</v>
      </c>
      <c r="AT151" s="28" t="s">
        <v>560</v>
      </c>
      <c r="AU151" s="28" t="s">
        <v>775</v>
      </c>
      <c r="AV151" s="28" t="s">
        <v>558</v>
      </c>
      <c r="AW151" s="28" t="s">
        <v>558</v>
      </c>
      <c r="AX151" s="28" t="s">
        <v>585</v>
      </c>
      <c r="AY151" s="28" t="s">
        <v>772</v>
      </c>
      <c r="AZ151" s="28" t="s">
        <v>585</v>
      </c>
      <c r="BA151" s="28" t="s">
        <v>776</v>
      </c>
      <c r="BB151" s="28" t="s">
        <v>798</v>
      </c>
      <c r="BC151" s="28" t="s">
        <v>585</v>
      </c>
      <c r="BD151" s="28" t="s">
        <v>558</v>
      </c>
      <c r="BE151" s="28" t="s">
        <v>558</v>
      </c>
      <c r="BF151" s="28" t="s">
        <v>585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909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46062</v>
      </c>
      <c r="BV151" s="28" t="s">
        <v>786</v>
      </c>
      <c r="BW151" s="31">
        <v>46062</v>
      </c>
      <c r="BX151" s="28" t="s">
        <v>786</v>
      </c>
      <c r="BY151" s="28" t="s">
        <v>808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46054</v>
      </c>
      <c r="CI151" s="31">
        <v>46106</v>
      </c>
      <c r="CJ151" s="28" t="s">
        <v>1873</v>
      </c>
      <c r="CK151" s="28" t="s">
        <v>558</v>
      </c>
      <c r="CL151" s="28" t="s">
        <v>782</v>
      </c>
      <c r="CM151" s="28" t="s">
        <v>782</v>
      </c>
      <c r="CN151" s="28" t="s">
        <v>788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28.2" thickBot="1" x14ac:dyDescent="0.35">
      <c r="A152" s="28" t="s">
        <v>607</v>
      </c>
      <c r="B152" s="28" t="s">
        <v>5</v>
      </c>
      <c r="C152" s="28" t="s">
        <v>29</v>
      </c>
      <c r="D152" s="28" t="s">
        <v>51</v>
      </c>
      <c r="E152" s="28">
        <v>33</v>
      </c>
      <c r="F152" s="28" t="s">
        <v>807</v>
      </c>
      <c r="G152" s="28" t="s">
        <v>1914</v>
      </c>
      <c r="H152" s="29"/>
      <c r="I152" s="28">
        <v>160113</v>
      </c>
      <c r="J152" s="28" t="s">
        <v>5</v>
      </c>
      <c r="K152" s="28" t="s">
        <v>6</v>
      </c>
      <c r="L152" s="28" t="s">
        <v>22</v>
      </c>
      <c r="M152" s="28" t="s">
        <v>1919</v>
      </c>
      <c r="N152" s="28" t="s">
        <v>768</v>
      </c>
      <c r="O152" s="30">
        <v>61075127</v>
      </c>
      <c r="P152" s="28" t="s">
        <v>1920</v>
      </c>
      <c r="Q152" s="28" t="s">
        <v>1921</v>
      </c>
      <c r="R152" s="31">
        <v>39041</v>
      </c>
      <c r="S152" s="28" t="s">
        <v>769</v>
      </c>
      <c r="T152" s="28" t="s">
        <v>770</v>
      </c>
      <c r="U152" s="28" t="s">
        <v>792</v>
      </c>
      <c r="V152" s="28" t="s">
        <v>558</v>
      </c>
      <c r="W152" s="28">
        <v>19</v>
      </c>
      <c r="X152" s="28" t="s">
        <v>771</v>
      </c>
      <c r="Y152" s="28" t="s">
        <v>1922</v>
      </c>
      <c r="Z152" s="28" t="s">
        <v>5</v>
      </c>
      <c r="AA152" s="28" t="s">
        <v>6</v>
      </c>
      <c r="AB152" s="28" t="s">
        <v>22</v>
      </c>
      <c r="AC152" s="29"/>
      <c r="AD152" s="28" t="s">
        <v>772</v>
      </c>
      <c r="AE152" s="29"/>
      <c r="AF152" s="28" t="s">
        <v>773</v>
      </c>
      <c r="AG152" s="28">
        <v>61075127</v>
      </c>
      <c r="AH152" s="31">
        <v>46050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46055</v>
      </c>
      <c r="AP152" s="28" t="s">
        <v>857</v>
      </c>
      <c r="AQ152" s="28" t="s">
        <v>774</v>
      </c>
      <c r="AR152" s="28" t="s">
        <v>585</v>
      </c>
      <c r="AS152" s="28" t="s">
        <v>560</v>
      </c>
      <c r="AT152" s="28" t="s">
        <v>560</v>
      </c>
      <c r="AU152" s="28" t="s">
        <v>775</v>
      </c>
      <c r="AV152" s="28" t="s">
        <v>558</v>
      </c>
      <c r="AW152" s="28" t="s">
        <v>558</v>
      </c>
      <c r="AX152" s="28" t="s">
        <v>585</v>
      </c>
      <c r="AY152" s="28" t="s">
        <v>772</v>
      </c>
      <c r="AZ152" s="28" t="s">
        <v>585</v>
      </c>
      <c r="BA152" s="28" t="s">
        <v>776</v>
      </c>
      <c r="BB152" s="28" t="s">
        <v>798</v>
      </c>
      <c r="BC152" s="28" t="s">
        <v>585</v>
      </c>
      <c r="BD152" s="28" t="s">
        <v>558</v>
      </c>
      <c r="BE152" s="28" t="s">
        <v>558</v>
      </c>
      <c r="BF152" s="28" t="s">
        <v>585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909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46050</v>
      </c>
      <c r="BV152" s="28" t="s">
        <v>778</v>
      </c>
      <c r="BW152" s="31">
        <v>46050</v>
      </c>
      <c r="BX152" s="28" t="s">
        <v>779</v>
      </c>
      <c r="BY152" s="28" t="s">
        <v>808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46026</v>
      </c>
      <c r="CI152" s="31">
        <v>46093</v>
      </c>
      <c r="CJ152" s="28" t="s">
        <v>781</v>
      </c>
      <c r="CK152" s="28" t="s">
        <v>558</v>
      </c>
      <c r="CL152" s="28" t="s">
        <v>782</v>
      </c>
      <c r="CM152" s="28" t="s">
        <v>782</v>
      </c>
      <c r="CN152" s="28" t="s">
        <v>788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28.2" thickBot="1" x14ac:dyDescent="0.35">
      <c r="A153" s="28" t="s">
        <v>607</v>
      </c>
      <c r="B153" s="28" t="s">
        <v>5</v>
      </c>
      <c r="C153" s="28" t="s">
        <v>29</v>
      </c>
      <c r="D153" s="28" t="s">
        <v>51</v>
      </c>
      <c r="E153" s="28">
        <v>30</v>
      </c>
      <c r="F153" s="28" t="s">
        <v>807</v>
      </c>
      <c r="G153" s="28" t="s">
        <v>1923</v>
      </c>
      <c r="H153" s="29"/>
      <c r="I153" s="28">
        <v>160113</v>
      </c>
      <c r="J153" s="28" t="s">
        <v>5</v>
      </c>
      <c r="K153" s="28" t="s">
        <v>6</v>
      </c>
      <c r="L153" s="28" t="s">
        <v>22</v>
      </c>
      <c r="M153" s="28" t="s">
        <v>1924</v>
      </c>
      <c r="N153" s="28" t="s">
        <v>768</v>
      </c>
      <c r="O153" s="30">
        <v>43972676</v>
      </c>
      <c r="P153" s="28" t="s">
        <v>1925</v>
      </c>
      <c r="Q153" s="28" t="s">
        <v>1926</v>
      </c>
      <c r="R153" s="31">
        <v>28107</v>
      </c>
      <c r="S153" s="28" t="s">
        <v>769</v>
      </c>
      <c r="T153" s="28" t="s">
        <v>770</v>
      </c>
      <c r="U153" s="28" t="s">
        <v>792</v>
      </c>
      <c r="V153" s="28" t="s">
        <v>558</v>
      </c>
      <c r="W153" s="28">
        <v>49</v>
      </c>
      <c r="X153" s="28" t="s">
        <v>785</v>
      </c>
      <c r="Y153" s="28" t="s">
        <v>1927</v>
      </c>
      <c r="Z153" s="28" t="s">
        <v>5</v>
      </c>
      <c r="AA153" s="28" t="s">
        <v>6</v>
      </c>
      <c r="AB153" s="28" t="s">
        <v>22</v>
      </c>
      <c r="AC153" s="29"/>
      <c r="AD153" s="28" t="s">
        <v>772</v>
      </c>
      <c r="AE153" s="29"/>
      <c r="AF153" s="28" t="s">
        <v>773</v>
      </c>
      <c r="AG153" s="28">
        <v>43972676</v>
      </c>
      <c r="AH153" s="31">
        <v>46073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46073</v>
      </c>
      <c r="AP153" s="28" t="s">
        <v>857</v>
      </c>
      <c r="AQ153" s="28" t="s">
        <v>774</v>
      </c>
      <c r="AR153" s="28" t="s">
        <v>585</v>
      </c>
      <c r="AS153" s="28" t="s">
        <v>560</v>
      </c>
      <c r="AT153" s="28" t="s">
        <v>560</v>
      </c>
      <c r="AU153" s="28" t="s">
        <v>775</v>
      </c>
      <c r="AV153" s="28" t="s">
        <v>558</v>
      </c>
      <c r="AW153" s="28" t="s">
        <v>558</v>
      </c>
      <c r="AX153" s="28" t="s">
        <v>585</v>
      </c>
      <c r="AY153" s="28" t="s">
        <v>772</v>
      </c>
      <c r="AZ153" s="28" t="s">
        <v>585</v>
      </c>
      <c r="BA153" s="28" t="s">
        <v>776</v>
      </c>
      <c r="BB153" s="28" t="s">
        <v>798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560</v>
      </c>
      <c r="BO153" s="28" t="s">
        <v>1928</v>
      </c>
      <c r="BP153" s="28" t="s">
        <v>909</v>
      </c>
      <c r="BQ153" s="28" t="s">
        <v>772</v>
      </c>
      <c r="BR153" s="28" t="s">
        <v>772</v>
      </c>
      <c r="BS153" s="28" t="s">
        <v>585</v>
      </c>
      <c r="BT153" s="28">
        <v>0</v>
      </c>
      <c r="BU153" s="31">
        <v>46073</v>
      </c>
      <c r="BV153" s="28" t="s">
        <v>795</v>
      </c>
      <c r="BW153" s="31">
        <v>46073</v>
      </c>
      <c r="BX153" s="28" t="s">
        <v>787</v>
      </c>
      <c r="BY153" s="28" t="s">
        <v>811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46066</v>
      </c>
      <c r="CI153" s="31">
        <v>46073</v>
      </c>
      <c r="CJ153" s="28" t="s">
        <v>796</v>
      </c>
      <c r="CK153" s="28" t="s">
        <v>558</v>
      </c>
      <c r="CL153" s="28" t="s">
        <v>967</v>
      </c>
      <c r="CM153" s="28" t="s">
        <v>782</v>
      </c>
      <c r="CN153" s="28" t="s">
        <v>788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28" t="s">
        <v>558</v>
      </c>
      <c r="DA153" s="28" t="s">
        <v>558</v>
      </c>
      <c r="DB153" s="28" t="s">
        <v>558</v>
      </c>
      <c r="DC153" s="28" t="s">
        <v>558</v>
      </c>
      <c r="DD153" s="28" t="s">
        <v>558</v>
      </c>
      <c r="DE153" s="28" t="s">
        <v>558</v>
      </c>
      <c r="DF153" s="28" t="s">
        <v>558</v>
      </c>
      <c r="DG153" s="28" t="s">
        <v>558</v>
      </c>
      <c r="DH153" s="28" t="s">
        <v>558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>
        <v>1</v>
      </c>
      <c r="EL153" s="28" t="s">
        <v>561</v>
      </c>
      <c r="EM153" s="31">
        <v>46073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>
        <v>1</v>
      </c>
      <c r="EY153" s="31">
        <v>46087</v>
      </c>
      <c r="EZ153" s="28" t="s">
        <v>783</v>
      </c>
      <c r="FA153" s="28" t="s">
        <v>806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55.8" thickBot="1" x14ac:dyDescent="0.35">
      <c r="A154" s="28" t="s">
        <v>607</v>
      </c>
      <c r="B154" s="28" t="s">
        <v>5</v>
      </c>
      <c r="C154" s="28" t="s">
        <v>29</v>
      </c>
      <c r="D154" s="28" t="s">
        <v>51</v>
      </c>
      <c r="E154" s="28">
        <v>30</v>
      </c>
      <c r="F154" s="28" t="s">
        <v>807</v>
      </c>
      <c r="G154" s="28" t="s">
        <v>1923</v>
      </c>
      <c r="H154" s="29"/>
      <c r="I154" s="28">
        <v>160113</v>
      </c>
      <c r="J154" s="28" t="s">
        <v>5</v>
      </c>
      <c r="K154" s="28" t="s">
        <v>6</v>
      </c>
      <c r="L154" s="28" t="s">
        <v>22</v>
      </c>
      <c r="M154" s="28" t="s">
        <v>1929</v>
      </c>
      <c r="N154" s="28" t="s">
        <v>768</v>
      </c>
      <c r="O154" s="30">
        <v>48982330</v>
      </c>
      <c r="P154" s="28" t="s">
        <v>1930</v>
      </c>
      <c r="Q154" s="28" t="s">
        <v>1931</v>
      </c>
      <c r="R154" s="31">
        <v>32293</v>
      </c>
      <c r="S154" s="28" t="s">
        <v>769</v>
      </c>
      <c r="T154" s="28" t="s">
        <v>770</v>
      </c>
      <c r="U154" s="28" t="s">
        <v>792</v>
      </c>
      <c r="V154" s="28" t="s">
        <v>558</v>
      </c>
      <c r="W154" s="28">
        <v>37</v>
      </c>
      <c r="X154" s="28" t="s">
        <v>771</v>
      </c>
      <c r="Y154" s="28" t="s">
        <v>1932</v>
      </c>
      <c r="Z154" s="28" t="s">
        <v>5</v>
      </c>
      <c r="AA154" s="28" t="s">
        <v>6</v>
      </c>
      <c r="AB154" s="28" t="s">
        <v>22</v>
      </c>
      <c r="AC154" s="29"/>
      <c r="AD154" s="28" t="s">
        <v>772</v>
      </c>
      <c r="AE154" s="28" t="s">
        <v>838</v>
      </c>
      <c r="AF154" s="28" t="s">
        <v>773</v>
      </c>
      <c r="AG154" s="28">
        <v>841953</v>
      </c>
      <c r="AH154" s="31">
        <v>46087</v>
      </c>
      <c r="AI154" s="28" t="s">
        <v>556</v>
      </c>
      <c r="AJ154" s="28" t="s">
        <v>1542</v>
      </c>
      <c r="AK154" s="28" t="s">
        <v>1933</v>
      </c>
      <c r="AL154" s="28" t="s">
        <v>553</v>
      </c>
      <c r="AM154" s="28" t="s">
        <v>558</v>
      </c>
      <c r="AN154" s="28" t="s">
        <v>585</v>
      </c>
      <c r="AO154" s="31">
        <v>46087</v>
      </c>
      <c r="AP154" s="28" t="s">
        <v>857</v>
      </c>
      <c r="AQ154" s="28" t="s">
        <v>774</v>
      </c>
      <c r="AR154" s="28" t="s">
        <v>772</v>
      </c>
      <c r="AS154" s="28" t="s">
        <v>560</v>
      </c>
      <c r="AT154" s="28" t="s">
        <v>560</v>
      </c>
      <c r="AU154" s="28" t="s">
        <v>790</v>
      </c>
      <c r="AV154" s="28" t="s">
        <v>791</v>
      </c>
      <c r="AW154" s="28" t="s">
        <v>791</v>
      </c>
      <c r="AX154" s="28" t="s">
        <v>585</v>
      </c>
      <c r="AY154" s="28" t="s">
        <v>772</v>
      </c>
      <c r="AZ154" s="28" t="s">
        <v>560</v>
      </c>
      <c r="BA154" s="28" t="s">
        <v>776</v>
      </c>
      <c r="BB154" s="28" t="s">
        <v>798</v>
      </c>
      <c r="BC154" s="28" t="s">
        <v>585</v>
      </c>
      <c r="BD154" s="28" t="s">
        <v>558</v>
      </c>
      <c r="BE154" s="28" t="s">
        <v>560</v>
      </c>
      <c r="BF154" s="28" t="s">
        <v>585</v>
      </c>
      <c r="BG154" s="28" t="s">
        <v>558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909</v>
      </c>
      <c r="BQ154" s="28" t="s">
        <v>585</v>
      </c>
      <c r="BR154" s="28" t="s">
        <v>585</v>
      </c>
      <c r="BS154" s="28" t="s">
        <v>585</v>
      </c>
      <c r="BT154" s="28" t="s">
        <v>558</v>
      </c>
      <c r="BU154" s="28" t="s">
        <v>558</v>
      </c>
      <c r="BV154" s="28" t="s">
        <v>558</v>
      </c>
      <c r="BW154" s="28" t="s">
        <v>558</v>
      </c>
      <c r="BX154" s="28" t="s">
        <v>558</v>
      </c>
      <c r="BY154" s="28" t="s">
        <v>898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46055</v>
      </c>
      <c r="CI154" s="31">
        <v>46097</v>
      </c>
      <c r="CJ154" s="28" t="s">
        <v>814</v>
      </c>
      <c r="CK154" s="28" t="s">
        <v>558</v>
      </c>
      <c r="CL154" s="28" t="s">
        <v>782</v>
      </c>
      <c r="CM154" s="28" t="s">
        <v>782</v>
      </c>
      <c r="CN154" s="28" t="s">
        <v>788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28" t="s">
        <v>558</v>
      </c>
      <c r="EH154" s="28" t="s">
        <v>558</v>
      </c>
      <c r="EI154" s="28" t="s">
        <v>558</v>
      </c>
      <c r="EJ154" s="28" t="s">
        <v>558</v>
      </c>
      <c r="EK154" s="28">
        <v>1</v>
      </c>
      <c r="EL154" s="28" t="s">
        <v>561</v>
      </c>
      <c r="EM154" s="31">
        <v>46105</v>
      </c>
      <c r="EN154" s="28" t="s">
        <v>560</v>
      </c>
      <c r="EO154" s="28" t="s">
        <v>558</v>
      </c>
      <c r="EP154" s="28" t="s">
        <v>549</v>
      </c>
      <c r="EQ154" s="28" t="s">
        <v>558</v>
      </c>
      <c r="ER154" s="28" t="s">
        <v>558</v>
      </c>
      <c r="ES154" s="28" t="s">
        <v>558</v>
      </c>
      <c r="ET154" s="28">
        <v>16</v>
      </c>
      <c r="EU154" s="31">
        <v>46107</v>
      </c>
      <c r="EV154" s="28" t="s">
        <v>558</v>
      </c>
      <c r="EW154" s="28" t="s">
        <v>942</v>
      </c>
      <c r="EX154" s="28">
        <v>1</v>
      </c>
      <c r="EY154" s="31">
        <v>46094</v>
      </c>
      <c r="EZ154" s="28" t="s">
        <v>783</v>
      </c>
      <c r="FA154" s="28" t="s">
        <v>1934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29</v>
      </c>
      <c r="D155" s="28" t="s">
        <v>51</v>
      </c>
      <c r="E155" s="28">
        <v>30</v>
      </c>
      <c r="F155" s="28" t="s">
        <v>807</v>
      </c>
      <c r="G155" s="28" t="s">
        <v>1923</v>
      </c>
      <c r="H155" s="29"/>
      <c r="I155" s="28">
        <v>160113</v>
      </c>
      <c r="J155" s="28" t="s">
        <v>5</v>
      </c>
      <c r="K155" s="28" t="s">
        <v>6</v>
      </c>
      <c r="L155" s="28" t="s">
        <v>22</v>
      </c>
      <c r="M155" s="28" t="s">
        <v>1935</v>
      </c>
      <c r="N155" s="28" t="s">
        <v>768</v>
      </c>
      <c r="O155" s="30">
        <v>5357062</v>
      </c>
      <c r="P155" s="28" t="s">
        <v>1936</v>
      </c>
      <c r="Q155" s="28" t="s">
        <v>1937</v>
      </c>
      <c r="R155" s="31">
        <v>25602</v>
      </c>
      <c r="S155" s="28" t="s">
        <v>769</v>
      </c>
      <c r="T155" s="28" t="s">
        <v>770</v>
      </c>
      <c r="U155" s="28" t="s">
        <v>600</v>
      </c>
      <c r="V155" s="28" t="s">
        <v>1938</v>
      </c>
      <c r="W155" s="28">
        <v>56</v>
      </c>
      <c r="X155" s="28" t="s">
        <v>785</v>
      </c>
      <c r="Y155" s="28" t="s">
        <v>1939</v>
      </c>
      <c r="Z155" s="28" t="s">
        <v>5</v>
      </c>
      <c r="AA155" s="28" t="s">
        <v>6</v>
      </c>
      <c r="AB155" s="28" t="s">
        <v>22</v>
      </c>
      <c r="AC155" s="29"/>
      <c r="AD155" s="28" t="s">
        <v>772</v>
      </c>
      <c r="AE155" s="29"/>
      <c r="AF155" s="28" t="s">
        <v>773</v>
      </c>
      <c r="AG155" s="28">
        <v>5357062</v>
      </c>
      <c r="AH155" s="31">
        <v>46107</v>
      </c>
      <c r="AI155" s="28" t="s">
        <v>556</v>
      </c>
      <c r="AJ155" s="28" t="s">
        <v>1542</v>
      </c>
      <c r="AK155" s="28" t="s">
        <v>1940</v>
      </c>
      <c r="AL155" s="28" t="s">
        <v>553</v>
      </c>
      <c r="AM155" s="28" t="s">
        <v>558</v>
      </c>
      <c r="AN155" s="28" t="s">
        <v>560</v>
      </c>
      <c r="AO155" s="31">
        <v>46107</v>
      </c>
      <c r="AP155" s="28" t="s">
        <v>572</v>
      </c>
      <c r="AQ155" s="28" t="s">
        <v>774</v>
      </c>
      <c r="AR155" s="28" t="s">
        <v>585</v>
      </c>
      <c r="AS155" s="28" t="s">
        <v>560</v>
      </c>
      <c r="AT155" s="28" t="s">
        <v>560</v>
      </c>
      <c r="AU155" s="28" t="s">
        <v>775</v>
      </c>
      <c r="AV155" s="28" t="s">
        <v>558</v>
      </c>
      <c r="AW155" s="28" t="s">
        <v>558</v>
      </c>
      <c r="AX155" s="28" t="s">
        <v>585</v>
      </c>
      <c r="AY155" s="28" t="s">
        <v>772</v>
      </c>
      <c r="AZ155" s="28" t="s">
        <v>560</v>
      </c>
      <c r="BA155" s="28" t="s">
        <v>776</v>
      </c>
      <c r="BB155" s="28" t="s">
        <v>798</v>
      </c>
      <c r="BC155" s="28" t="s">
        <v>585</v>
      </c>
      <c r="BD155" s="28" t="s">
        <v>558</v>
      </c>
      <c r="BE155" s="28" t="s">
        <v>585</v>
      </c>
      <c r="BF155" s="28" t="s">
        <v>558</v>
      </c>
      <c r="BG155" s="28" t="s">
        <v>558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560</v>
      </c>
      <c r="BO155" s="28" t="s">
        <v>1928</v>
      </c>
      <c r="BP155" s="28" t="s">
        <v>909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46063</v>
      </c>
      <c r="BV155" s="28" t="s">
        <v>795</v>
      </c>
      <c r="BW155" s="31">
        <v>46063</v>
      </c>
      <c r="BX155" s="28" t="s">
        <v>787</v>
      </c>
      <c r="BY155" s="28" t="s">
        <v>811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45947</v>
      </c>
      <c r="CI155" s="31">
        <v>46107</v>
      </c>
      <c r="CJ155" s="28" t="s">
        <v>800</v>
      </c>
      <c r="CK155" s="28" t="s">
        <v>1941</v>
      </c>
      <c r="CL155" s="28" t="s">
        <v>782</v>
      </c>
      <c r="CM155" s="28" t="s">
        <v>782</v>
      </c>
      <c r="CN155" s="28" t="s">
        <v>788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28" t="s">
        <v>558</v>
      </c>
      <c r="EH155" s="28" t="s">
        <v>558</v>
      </c>
      <c r="EI155" s="28" t="s">
        <v>558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29</v>
      </c>
      <c r="D156" s="28" t="s">
        <v>51</v>
      </c>
      <c r="E156" s="28">
        <v>27</v>
      </c>
      <c r="F156" s="28" t="s">
        <v>767</v>
      </c>
      <c r="G156" s="28" t="s">
        <v>840</v>
      </c>
      <c r="H156" s="29"/>
      <c r="I156" s="28">
        <v>160113</v>
      </c>
      <c r="J156" s="28" t="s">
        <v>5</v>
      </c>
      <c r="K156" s="28" t="s">
        <v>6</v>
      </c>
      <c r="L156" s="28" t="s">
        <v>22</v>
      </c>
      <c r="M156" s="28" t="s">
        <v>1239</v>
      </c>
      <c r="N156" s="28" t="s">
        <v>768</v>
      </c>
      <c r="O156" s="30">
        <v>5329342</v>
      </c>
      <c r="P156" s="28" t="s">
        <v>1240</v>
      </c>
      <c r="Q156" s="28" t="s">
        <v>1241</v>
      </c>
      <c r="R156" s="31">
        <v>21310</v>
      </c>
      <c r="S156" s="28" t="s">
        <v>769</v>
      </c>
      <c r="T156" s="28" t="s">
        <v>770</v>
      </c>
      <c r="U156" s="28" t="s">
        <v>792</v>
      </c>
      <c r="V156" s="28" t="s">
        <v>558</v>
      </c>
      <c r="W156" s="28">
        <v>67</v>
      </c>
      <c r="X156" s="28" t="s">
        <v>771</v>
      </c>
      <c r="Y156" s="28" t="s">
        <v>1242</v>
      </c>
      <c r="Z156" s="28" t="s">
        <v>5</v>
      </c>
      <c r="AA156" s="28" t="s">
        <v>6</v>
      </c>
      <c r="AB156" s="28" t="s">
        <v>22</v>
      </c>
      <c r="AC156" s="29"/>
      <c r="AD156" s="28" t="s">
        <v>772</v>
      </c>
      <c r="AE156" s="29"/>
      <c r="AF156" s="28" t="s">
        <v>773</v>
      </c>
      <c r="AG156" s="28" t="s">
        <v>1243</v>
      </c>
      <c r="AH156" s="31">
        <v>46037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46048</v>
      </c>
      <c r="AP156" s="28" t="s">
        <v>857</v>
      </c>
      <c r="AQ156" s="28" t="s">
        <v>774</v>
      </c>
      <c r="AR156" s="28" t="s">
        <v>585</v>
      </c>
      <c r="AS156" s="28" t="s">
        <v>560</v>
      </c>
      <c r="AT156" s="28" t="s">
        <v>560</v>
      </c>
      <c r="AU156" s="28" t="s">
        <v>775</v>
      </c>
      <c r="AV156" s="28" t="s">
        <v>558</v>
      </c>
      <c r="AW156" s="28" t="s">
        <v>558</v>
      </c>
      <c r="AX156" s="28" t="s">
        <v>585</v>
      </c>
      <c r="AY156" s="28" t="s">
        <v>772</v>
      </c>
      <c r="AZ156" s="28" t="s">
        <v>585</v>
      </c>
      <c r="BA156" s="28" t="s">
        <v>776</v>
      </c>
      <c r="BB156" s="28" t="s">
        <v>798</v>
      </c>
      <c r="BC156" s="28" t="s">
        <v>585</v>
      </c>
      <c r="BD156" s="28" t="s">
        <v>558</v>
      </c>
      <c r="BE156" s="28" t="s">
        <v>558</v>
      </c>
      <c r="BF156" s="28" t="s">
        <v>585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909</v>
      </c>
      <c r="BQ156" s="28" t="s">
        <v>585</v>
      </c>
      <c r="BR156" s="28" t="s">
        <v>772</v>
      </c>
      <c r="BS156" s="28" t="s">
        <v>585</v>
      </c>
      <c r="BT156" s="28">
        <v>0</v>
      </c>
      <c r="BU156" s="31">
        <v>46036</v>
      </c>
      <c r="BV156" s="28" t="s">
        <v>795</v>
      </c>
      <c r="BW156" s="31">
        <v>46036</v>
      </c>
      <c r="BX156" s="28" t="s">
        <v>787</v>
      </c>
      <c r="BY156" s="28" t="s">
        <v>810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46006</v>
      </c>
      <c r="CI156" s="31">
        <v>46050</v>
      </c>
      <c r="CJ156" s="28" t="s">
        <v>800</v>
      </c>
      <c r="CK156" s="28" t="s">
        <v>980</v>
      </c>
      <c r="CL156" s="28" t="s">
        <v>937</v>
      </c>
      <c r="CM156" s="28" t="s">
        <v>782</v>
      </c>
      <c r="CN156" s="28" t="s">
        <v>788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46106</v>
      </c>
      <c r="EH156" s="28" t="s">
        <v>1510</v>
      </c>
      <c r="EI156" s="28" t="s">
        <v>585</v>
      </c>
      <c r="EJ156" s="28" t="s">
        <v>558</v>
      </c>
      <c r="EK156" s="28">
        <v>1</v>
      </c>
      <c r="EL156" s="28" t="s">
        <v>561</v>
      </c>
      <c r="EM156" s="31">
        <v>46074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42" thickBot="1" x14ac:dyDescent="0.35">
      <c r="A157" s="28" t="s">
        <v>607</v>
      </c>
      <c r="B157" s="28" t="s">
        <v>5</v>
      </c>
      <c r="C157" s="28" t="s">
        <v>29</v>
      </c>
      <c r="D157" s="28" t="s">
        <v>51</v>
      </c>
      <c r="E157" s="28">
        <v>27</v>
      </c>
      <c r="F157" s="28" t="s">
        <v>767</v>
      </c>
      <c r="G157" s="28" t="s">
        <v>840</v>
      </c>
      <c r="H157" s="29"/>
      <c r="I157" s="28">
        <v>160113</v>
      </c>
      <c r="J157" s="28" t="s">
        <v>5</v>
      </c>
      <c r="K157" s="28" t="s">
        <v>6</v>
      </c>
      <c r="L157" s="28" t="s">
        <v>22</v>
      </c>
      <c r="M157" s="28" t="s">
        <v>1942</v>
      </c>
      <c r="N157" s="28" t="s">
        <v>768</v>
      </c>
      <c r="O157" s="30">
        <v>5394018</v>
      </c>
      <c r="P157" s="28" t="s">
        <v>1943</v>
      </c>
      <c r="Q157" s="28" t="s">
        <v>1944</v>
      </c>
      <c r="R157" s="31">
        <v>28013</v>
      </c>
      <c r="S157" s="28" t="s">
        <v>769</v>
      </c>
      <c r="T157" s="28" t="s">
        <v>770</v>
      </c>
      <c r="U157" s="28" t="s">
        <v>792</v>
      </c>
      <c r="V157" s="28" t="s">
        <v>558</v>
      </c>
      <c r="W157" s="28">
        <v>49</v>
      </c>
      <c r="X157" s="28" t="s">
        <v>785</v>
      </c>
      <c r="Y157" s="28" t="s">
        <v>1945</v>
      </c>
      <c r="Z157" s="28" t="s">
        <v>5</v>
      </c>
      <c r="AA157" s="28" t="s">
        <v>6</v>
      </c>
      <c r="AB157" s="28" t="s">
        <v>22</v>
      </c>
      <c r="AC157" s="29"/>
      <c r="AD157" s="28" t="s">
        <v>772</v>
      </c>
      <c r="AE157" s="29"/>
      <c r="AF157" s="28" t="s">
        <v>773</v>
      </c>
      <c r="AG157" s="28" t="s">
        <v>1946</v>
      </c>
      <c r="AH157" s="31">
        <v>46095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46097</v>
      </c>
      <c r="AP157" s="28" t="s">
        <v>857</v>
      </c>
      <c r="AQ157" s="28" t="s">
        <v>774</v>
      </c>
      <c r="AR157" s="28" t="s">
        <v>585</v>
      </c>
      <c r="AS157" s="28" t="s">
        <v>560</v>
      </c>
      <c r="AT157" s="28" t="s">
        <v>560</v>
      </c>
      <c r="AU157" s="28" t="s">
        <v>775</v>
      </c>
      <c r="AV157" s="28" t="s">
        <v>558</v>
      </c>
      <c r="AW157" s="28" t="s">
        <v>558</v>
      </c>
      <c r="AX157" s="28" t="s">
        <v>560</v>
      </c>
      <c r="AY157" s="28" t="s">
        <v>772</v>
      </c>
      <c r="AZ157" s="28" t="s">
        <v>560</v>
      </c>
      <c r="BA157" s="28" t="s">
        <v>776</v>
      </c>
      <c r="BB157" s="28" t="s">
        <v>798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909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46094</v>
      </c>
      <c r="BV157" s="28" t="s">
        <v>778</v>
      </c>
      <c r="BW157" s="31">
        <v>46095</v>
      </c>
      <c r="BX157" s="28" t="s">
        <v>787</v>
      </c>
      <c r="BY157" s="28" t="s">
        <v>810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46063</v>
      </c>
      <c r="CI157" s="31">
        <v>46097</v>
      </c>
      <c r="CJ157" s="28" t="s">
        <v>781</v>
      </c>
      <c r="CK157" s="28" t="s">
        <v>558</v>
      </c>
      <c r="CL157" s="28" t="s">
        <v>782</v>
      </c>
      <c r="CM157" s="28" t="s">
        <v>782</v>
      </c>
      <c r="CN157" s="28" t="s">
        <v>788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>
        <v>1</v>
      </c>
      <c r="EY157" s="31">
        <v>46097</v>
      </c>
      <c r="EZ157" s="28" t="s">
        <v>783</v>
      </c>
      <c r="FA157" s="28" t="s">
        <v>1498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28.2" thickBot="1" x14ac:dyDescent="0.35">
      <c r="A158" s="28" t="s">
        <v>607</v>
      </c>
      <c r="B158" s="28" t="s">
        <v>5</v>
      </c>
      <c r="C158" s="28" t="s">
        <v>29</v>
      </c>
      <c r="D158" s="28" t="s">
        <v>51</v>
      </c>
      <c r="E158" s="28">
        <v>27</v>
      </c>
      <c r="F158" s="28" t="s">
        <v>767</v>
      </c>
      <c r="G158" s="28" t="s">
        <v>840</v>
      </c>
      <c r="H158" s="29"/>
      <c r="I158" s="28">
        <v>160113</v>
      </c>
      <c r="J158" s="28" t="s">
        <v>5</v>
      </c>
      <c r="K158" s="28" t="s">
        <v>6</v>
      </c>
      <c r="L158" s="28" t="s">
        <v>22</v>
      </c>
      <c r="M158" s="28" t="s">
        <v>1947</v>
      </c>
      <c r="N158" s="28" t="s">
        <v>768</v>
      </c>
      <c r="O158" s="30">
        <v>62581803</v>
      </c>
      <c r="P158" s="28" t="s">
        <v>1948</v>
      </c>
      <c r="Q158" s="28" t="s">
        <v>1949</v>
      </c>
      <c r="R158" s="31">
        <v>40117</v>
      </c>
      <c r="S158" s="28" t="s">
        <v>769</v>
      </c>
      <c r="T158" s="28" t="s">
        <v>770</v>
      </c>
      <c r="U158" s="28" t="s">
        <v>792</v>
      </c>
      <c r="V158" s="28" t="s">
        <v>558</v>
      </c>
      <c r="W158" s="28">
        <v>16</v>
      </c>
      <c r="X158" s="28" t="s">
        <v>771</v>
      </c>
      <c r="Y158" s="28" t="s">
        <v>1950</v>
      </c>
      <c r="Z158" s="28" t="s">
        <v>5</v>
      </c>
      <c r="AA158" s="28" t="s">
        <v>6</v>
      </c>
      <c r="AB158" s="28" t="s">
        <v>22</v>
      </c>
      <c r="AC158" s="29"/>
      <c r="AD158" s="28" t="s">
        <v>772</v>
      </c>
      <c r="AE158" s="28" t="s">
        <v>838</v>
      </c>
      <c r="AF158" s="28" t="s">
        <v>773</v>
      </c>
      <c r="AG158" s="28">
        <v>676529</v>
      </c>
      <c r="AH158" s="31">
        <v>46049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46049</v>
      </c>
      <c r="AP158" s="28" t="s">
        <v>857</v>
      </c>
      <c r="AQ158" s="28" t="s">
        <v>774</v>
      </c>
      <c r="AR158" s="28" t="s">
        <v>585</v>
      </c>
      <c r="AS158" s="28" t="s">
        <v>560</v>
      </c>
      <c r="AT158" s="28" t="s">
        <v>560</v>
      </c>
      <c r="AU158" s="28" t="s">
        <v>775</v>
      </c>
      <c r="AV158" s="28" t="s">
        <v>558</v>
      </c>
      <c r="AW158" s="28" t="s">
        <v>558</v>
      </c>
      <c r="AX158" s="28" t="s">
        <v>585</v>
      </c>
      <c r="AY158" s="28" t="s">
        <v>772</v>
      </c>
      <c r="AZ158" s="28" t="s">
        <v>585</v>
      </c>
      <c r="BA158" s="28" t="s">
        <v>776</v>
      </c>
      <c r="BB158" s="28" t="s">
        <v>777</v>
      </c>
      <c r="BC158" s="28" t="s">
        <v>585</v>
      </c>
      <c r="BD158" s="28" t="s">
        <v>558</v>
      </c>
      <c r="BE158" s="28" t="s">
        <v>558</v>
      </c>
      <c r="BF158" s="28" t="s">
        <v>585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1951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46033</v>
      </c>
      <c r="BV158" s="28" t="s">
        <v>795</v>
      </c>
      <c r="BW158" s="31">
        <v>46033</v>
      </c>
      <c r="BX158" s="28" t="s">
        <v>787</v>
      </c>
      <c r="BY158" s="28" t="s">
        <v>558</v>
      </c>
      <c r="BZ158" s="28" t="s">
        <v>558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28" t="s">
        <v>558</v>
      </c>
      <c r="CI158" s="28" t="s">
        <v>558</v>
      </c>
      <c r="CJ158" s="28" t="s">
        <v>558</v>
      </c>
      <c r="CK158" s="28" t="s">
        <v>558</v>
      </c>
      <c r="CL158" s="28" t="s">
        <v>558</v>
      </c>
      <c r="CM158" s="28" t="s">
        <v>558</v>
      </c>
      <c r="CN158" s="28" t="s">
        <v>558</v>
      </c>
      <c r="CO158" s="28" t="s">
        <v>558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558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>
        <v>1</v>
      </c>
      <c r="EY158" s="31">
        <v>46111</v>
      </c>
      <c r="EZ158" s="28" t="s">
        <v>783</v>
      </c>
      <c r="FA158" s="28" t="s">
        <v>1952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29</v>
      </c>
      <c r="D159" s="28" t="s">
        <v>51</v>
      </c>
      <c r="E159" s="28">
        <v>27</v>
      </c>
      <c r="F159" s="28" t="s">
        <v>767</v>
      </c>
      <c r="G159" s="28" t="s">
        <v>840</v>
      </c>
      <c r="H159" s="29"/>
      <c r="I159" s="28">
        <v>160113</v>
      </c>
      <c r="J159" s="28" t="s">
        <v>5</v>
      </c>
      <c r="K159" s="28" t="s">
        <v>6</v>
      </c>
      <c r="L159" s="28" t="s">
        <v>22</v>
      </c>
      <c r="M159" s="28" t="s">
        <v>1953</v>
      </c>
      <c r="N159" s="28" t="s">
        <v>768</v>
      </c>
      <c r="O159" s="30">
        <v>10763960</v>
      </c>
      <c r="P159" s="28" t="s">
        <v>1954</v>
      </c>
      <c r="Q159" s="28" t="s">
        <v>1955</v>
      </c>
      <c r="R159" s="31">
        <v>28541</v>
      </c>
      <c r="S159" s="28" t="s">
        <v>769</v>
      </c>
      <c r="T159" s="28" t="s">
        <v>770</v>
      </c>
      <c r="U159" s="28" t="s">
        <v>792</v>
      </c>
      <c r="V159" s="28" t="s">
        <v>558</v>
      </c>
      <c r="W159" s="28">
        <v>48</v>
      </c>
      <c r="X159" s="28" t="s">
        <v>771</v>
      </c>
      <c r="Y159" s="28" t="s">
        <v>1956</v>
      </c>
      <c r="Z159" s="28" t="s">
        <v>1957</v>
      </c>
      <c r="AA159" s="28" t="s">
        <v>1957</v>
      </c>
      <c r="AB159" s="28" t="s">
        <v>1958</v>
      </c>
      <c r="AC159" s="28" t="s">
        <v>772</v>
      </c>
      <c r="AD159" s="28" t="s">
        <v>772</v>
      </c>
      <c r="AE159" s="29"/>
      <c r="AF159" s="28" t="s">
        <v>773</v>
      </c>
      <c r="AG159" s="28" t="s">
        <v>1959</v>
      </c>
      <c r="AH159" s="31">
        <v>46080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46080</v>
      </c>
      <c r="AP159" s="28" t="s">
        <v>571</v>
      </c>
      <c r="AQ159" s="28" t="s">
        <v>774</v>
      </c>
      <c r="AR159" s="28" t="s">
        <v>585</v>
      </c>
      <c r="AS159" s="28" t="s">
        <v>560</v>
      </c>
      <c r="AT159" s="28" t="s">
        <v>560</v>
      </c>
      <c r="AU159" s="28" t="s">
        <v>775</v>
      </c>
      <c r="AV159" s="28" t="s">
        <v>558</v>
      </c>
      <c r="AW159" s="28" t="s">
        <v>558</v>
      </c>
      <c r="AX159" s="28" t="s">
        <v>560</v>
      </c>
      <c r="AY159" s="28" t="s">
        <v>772</v>
      </c>
      <c r="AZ159" s="28" t="s">
        <v>560</v>
      </c>
      <c r="BA159" s="28" t="s">
        <v>878</v>
      </c>
      <c r="BB159" s="28" t="s">
        <v>798</v>
      </c>
      <c r="BC159" s="28" t="s">
        <v>585</v>
      </c>
      <c r="BD159" s="28" t="s">
        <v>558</v>
      </c>
      <c r="BE159" s="28" t="s">
        <v>558</v>
      </c>
      <c r="BF159" s="28" t="s">
        <v>585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560</v>
      </c>
      <c r="BO159" s="28" t="s">
        <v>1960</v>
      </c>
      <c r="BP159" s="28" t="s">
        <v>909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46080</v>
      </c>
      <c r="BV159" s="28" t="s">
        <v>779</v>
      </c>
      <c r="BW159" s="31">
        <v>46083</v>
      </c>
      <c r="BX159" s="28" t="s">
        <v>779</v>
      </c>
      <c r="BY159" s="28" t="s">
        <v>808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46025</v>
      </c>
      <c r="CI159" s="31">
        <v>46083</v>
      </c>
      <c r="CJ159" s="28" t="s">
        <v>796</v>
      </c>
      <c r="CK159" s="28" t="s">
        <v>558</v>
      </c>
      <c r="CL159" s="28" t="s">
        <v>782</v>
      </c>
      <c r="CM159" s="28" t="s">
        <v>782</v>
      </c>
      <c r="CN159" s="28" t="s">
        <v>788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46051</v>
      </c>
      <c r="DA159" s="28" t="s">
        <v>1961</v>
      </c>
      <c r="DB159" s="28" t="s">
        <v>558</v>
      </c>
      <c r="DC159" s="28" t="s">
        <v>558</v>
      </c>
      <c r="DD159" s="31">
        <v>46055</v>
      </c>
      <c r="DE159" s="28" t="s">
        <v>802</v>
      </c>
      <c r="DF159" s="28" t="s">
        <v>579</v>
      </c>
      <c r="DG159" s="28" t="s">
        <v>558</v>
      </c>
      <c r="DH159" s="28" t="s">
        <v>875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585</v>
      </c>
      <c r="EO159" s="28" t="s">
        <v>558</v>
      </c>
      <c r="EP159" s="28" t="s">
        <v>908</v>
      </c>
      <c r="EQ159" s="28" t="s">
        <v>933</v>
      </c>
      <c r="ER159" s="28" t="s">
        <v>558</v>
      </c>
      <c r="ES159" s="28" t="s">
        <v>558</v>
      </c>
      <c r="ET159" s="28">
        <v>3</v>
      </c>
      <c r="EU159" s="31">
        <v>46094</v>
      </c>
      <c r="EV159" s="28" t="s">
        <v>558</v>
      </c>
      <c r="EW159" s="31">
        <v>46094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29</v>
      </c>
      <c r="D160" s="28" t="s">
        <v>51</v>
      </c>
      <c r="E160" s="28">
        <v>27</v>
      </c>
      <c r="F160" s="28" t="s">
        <v>767</v>
      </c>
      <c r="G160" s="28" t="s">
        <v>840</v>
      </c>
      <c r="H160" s="29"/>
      <c r="I160" s="28">
        <v>160113</v>
      </c>
      <c r="J160" s="28" t="s">
        <v>5</v>
      </c>
      <c r="K160" s="28" t="s">
        <v>6</v>
      </c>
      <c r="L160" s="28" t="s">
        <v>22</v>
      </c>
      <c r="M160" s="28" t="s">
        <v>1962</v>
      </c>
      <c r="N160" s="28" t="s">
        <v>768</v>
      </c>
      <c r="O160" s="30">
        <v>5246960</v>
      </c>
      <c r="P160" s="28" t="s">
        <v>1963</v>
      </c>
      <c r="Q160" s="28" t="s">
        <v>1964</v>
      </c>
      <c r="R160" s="31">
        <v>20172</v>
      </c>
      <c r="S160" s="28" t="s">
        <v>769</v>
      </c>
      <c r="T160" s="28" t="s">
        <v>770</v>
      </c>
      <c r="U160" s="28" t="s">
        <v>792</v>
      </c>
      <c r="V160" s="28" t="s">
        <v>558</v>
      </c>
      <c r="W160" s="28">
        <v>70</v>
      </c>
      <c r="X160" s="28" t="s">
        <v>785</v>
      </c>
      <c r="Y160" s="28" t="s">
        <v>1965</v>
      </c>
      <c r="Z160" s="28" t="s">
        <v>5</v>
      </c>
      <c r="AA160" s="28" t="s">
        <v>6</v>
      </c>
      <c r="AB160" s="28" t="s">
        <v>22</v>
      </c>
      <c r="AC160" s="29"/>
      <c r="AD160" s="28" t="s">
        <v>772</v>
      </c>
      <c r="AE160" s="28" t="s">
        <v>838</v>
      </c>
      <c r="AF160" s="28" t="s">
        <v>773</v>
      </c>
      <c r="AG160" s="28">
        <v>5246960</v>
      </c>
      <c r="AH160" s="31">
        <v>46074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46078</v>
      </c>
      <c r="AP160" s="28" t="s">
        <v>857</v>
      </c>
      <c r="AQ160" s="28" t="s">
        <v>774</v>
      </c>
      <c r="AR160" s="28" t="s">
        <v>585</v>
      </c>
      <c r="AS160" s="28" t="s">
        <v>560</v>
      </c>
      <c r="AT160" s="28" t="s">
        <v>560</v>
      </c>
      <c r="AU160" s="28" t="s">
        <v>775</v>
      </c>
      <c r="AV160" s="28" t="s">
        <v>558</v>
      </c>
      <c r="AW160" s="28" t="s">
        <v>558</v>
      </c>
      <c r="AX160" s="28" t="s">
        <v>585</v>
      </c>
      <c r="AY160" s="28" t="s">
        <v>772</v>
      </c>
      <c r="AZ160" s="28" t="s">
        <v>560</v>
      </c>
      <c r="BA160" s="28" t="s">
        <v>776</v>
      </c>
      <c r="BB160" s="28" t="s">
        <v>798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909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46073</v>
      </c>
      <c r="BV160" s="28" t="s">
        <v>778</v>
      </c>
      <c r="BW160" s="31">
        <v>46074</v>
      </c>
      <c r="BX160" s="28" t="s">
        <v>787</v>
      </c>
      <c r="BY160" s="28" t="s">
        <v>810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46063</v>
      </c>
      <c r="CI160" s="31">
        <v>46118</v>
      </c>
      <c r="CJ160" s="28" t="s">
        <v>910</v>
      </c>
      <c r="CK160" s="28" t="s">
        <v>558</v>
      </c>
      <c r="CL160" s="28" t="s">
        <v>782</v>
      </c>
      <c r="CM160" s="28" t="s">
        <v>782</v>
      </c>
      <c r="CN160" s="28" t="s">
        <v>788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28.2" thickBot="1" x14ac:dyDescent="0.35">
      <c r="A161" s="28" t="s">
        <v>607</v>
      </c>
      <c r="B161" s="28" t="s">
        <v>5</v>
      </c>
      <c r="C161" s="28" t="s">
        <v>29</v>
      </c>
      <c r="D161" s="28" t="s">
        <v>51</v>
      </c>
      <c r="E161" s="28">
        <v>27</v>
      </c>
      <c r="F161" s="28" t="s">
        <v>767</v>
      </c>
      <c r="G161" s="28" t="s">
        <v>840</v>
      </c>
      <c r="H161" s="29"/>
      <c r="I161" s="28">
        <v>160113</v>
      </c>
      <c r="J161" s="28" t="s">
        <v>5</v>
      </c>
      <c r="K161" s="28" t="s">
        <v>6</v>
      </c>
      <c r="L161" s="28" t="s">
        <v>22</v>
      </c>
      <c r="M161" s="28" t="s">
        <v>1244</v>
      </c>
      <c r="N161" s="28" t="s">
        <v>768</v>
      </c>
      <c r="O161" s="30">
        <v>48194744</v>
      </c>
      <c r="P161" s="28" t="s">
        <v>1245</v>
      </c>
      <c r="Q161" s="28" t="s">
        <v>1246</v>
      </c>
      <c r="R161" s="31">
        <v>31736</v>
      </c>
      <c r="S161" s="28" t="s">
        <v>769</v>
      </c>
      <c r="T161" s="28" t="s">
        <v>770</v>
      </c>
      <c r="U161" s="28" t="s">
        <v>792</v>
      </c>
      <c r="V161" s="28" t="s">
        <v>558</v>
      </c>
      <c r="W161" s="28">
        <v>39</v>
      </c>
      <c r="X161" s="28" t="s">
        <v>785</v>
      </c>
      <c r="Y161" s="28" t="s">
        <v>1247</v>
      </c>
      <c r="Z161" s="28" t="s">
        <v>5</v>
      </c>
      <c r="AA161" s="28" t="s">
        <v>6</v>
      </c>
      <c r="AB161" s="28" t="s">
        <v>22</v>
      </c>
      <c r="AC161" s="29"/>
      <c r="AD161" s="28" t="s">
        <v>772</v>
      </c>
      <c r="AE161" s="29"/>
      <c r="AF161" s="28" t="s">
        <v>773</v>
      </c>
      <c r="AG161" s="28" t="s">
        <v>1248</v>
      </c>
      <c r="AH161" s="31">
        <v>46027</v>
      </c>
      <c r="AI161" s="28" t="s">
        <v>557</v>
      </c>
      <c r="AJ161" s="28" t="s">
        <v>558</v>
      </c>
      <c r="AK161" s="28" t="s">
        <v>558</v>
      </c>
      <c r="AL161" s="28" t="s">
        <v>912</v>
      </c>
      <c r="AM161" s="28" t="s">
        <v>558</v>
      </c>
      <c r="AN161" s="28" t="s">
        <v>558</v>
      </c>
      <c r="AO161" s="31">
        <v>46027</v>
      </c>
      <c r="AP161" s="28" t="s">
        <v>857</v>
      </c>
      <c r="AQ161" s="28" t="s">
        <v>774</v>
      </c>
      <c r="AR161" s="28" t="s">
        <v>585</v>
      </c>
      <c r="AS161" s="28" t="s">
        <v>560</v>
      </c>
      <c r="AT161" s="28" t="s">
        <v>560</v>
      </c>
      <c r="AU161" s="28" t="s">
        <v>775</v>
      </c>
      <c r="AV161" s="28" t="s">
        <v>558</v>
      </c>
      <c r="AW161" s="28" t="s">
        <v>558</v>
      </c>
      <c r="AX161" s="28" t="s">
        <v>585</v>
      </c>
      <c r="AY161" s="28" t="s">
        <v>772</v>
      </c>
      <c r="AZ161" s="28" t="s">
        <v>585</v>
      </c>
      <c r="BA161" s="28" t="s">
        <v>776</v>
      </c>
      <c r="BB161" s="28" t="s">
        <v>798</v>
      </c>
      <c r="BC161" s="28" t="s">
        <v>585</v>
      </c>
      <c r="BD161" s="28" t="s">
        <v>558</v>
      </c>
      <c r="BE161" s="28" t="s">
        <v>558</v>
      </c>
      <c r="BF161" s="28" t="s">
        <v>558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909</v>
      </c>
      <c r="BQ161" s="28" t="s">
        <v>772</v>
      </c>
      <c r="BR161" s="28" t="s">
        <v>772</v>
      </c>
      <c r="BS161" s="28" t="s">
        <v>772</v>
      </c>
      <c r="BT161" s="28">
        <v>0</v>
      </c>
      <c r="BU161" s="31">
        <v>46021</v>
      </c>
      <c r="BV161" s="28" t="s">
        <v>786</v>
      </c>
      <c r="BW161" s="31">
        <v>46021</v>
      </c>
      <c r="BX161" s="28" t="s">
        <v>787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28" t="s">
        <v>558</v>
      </c>
      <c r="CI161" s="31">
        <v>46037</v>
      </c>
      <c r="CJ161" s="28" t="s">
        <v>781</v>
      </c>
      <c r="CK161" s="28" t="s">
        <v>558</v>
      </c>
      <c r="CL161" s="28" t="s">
        <v>967</v>
      </c>
      <c r="CM161" s="28" t="s">
        <v>782</v>
      </c>
      <c r="CN161" s="28" t="s">
        <v>788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31">
        <v>46104</v>
      </c>
      <c r="EH161" s="28" t="s">
        <v>1966</v>
      </c>
      <c r="EI161" s="28" t="s">
        <v>585</v>
      </c>
      <c r="EJ161" s="28" t="s">
        <v>558</v>
      </c>
      <c r="EK161" s="28">
        <v>1</v>
      </c>
      <c r="EL161" s="28" t="s">
        <v>561</v>
      </c>
      <c r="EM161" s="31">
        <v>46074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29</v>
      </c>
      <c r="D162" s="28" t="s">
        <v>51</v>
      </c>
      <c r="E162" s="28">
        <v>27</v>
      </c>
      <c r="F162" s="28" t="s">
        <v>767</v>
      </c>
      <c r="G162" s="28" t="s">
        <v>840</v>
      </c>
      <c r="H162" s="29"/>
      <c r="I162" s="28">
        <v>160113</v>
      </c>
      <c r="J162" s="28" t="s">
        <v>5</v>
      </c>
      <c r="K162" s="28" t="s">
        <v>6</v>
      </c>
      <c r="L162" s="28" t="s">
        <v>22</v>
      </c>
      <c r="M162" s="28" t="s">
        <v>1967</v>
      </c>
      <c r="N162" s="28" t="s">
        <v>768</v>
      </c>
      <c r="O162" s="30">
        <v>80306100</v>
      </c>
      <c r="P162" s="28" t="s">
        <v>1968</v>
      </c>
      <c r="Q162" s="28" t="s">
        <v>1969</v>
      </c>
      <c r="R162" s="31">
        <v>27226</v>
      </c>
      <c r="S162" s="28" t="s">
        <v>769</v>
      </c>
      <c r="T162" s="28" t="s">
        <v>770</v>
      </c>
      <c r="U162" s="28" t="s">
        <v>792</v>
      </c>
      <c r="V162" s="28" t="s">
        <v>558</v>
      </c>
      <c r="W162" s="28">
        <v>51</v>
      </c>
      <c r="X162" s="28" t="s">
        <v>785</v>
      </c>
      <c r="Y162" s="28" t="s">
        <v>1970</v>
      </c>
      <c r="Z162" s="28" t="s">
        <v>5</v>
      </c>
      <c r="AA162" s="28" t="s">
        <v>6</v>
      </c>
      <c r="AB162" s="28" t="s">
        <v>22</v>
      </c>
      <c r="AC162" s="29"/>
      <c r="AD162" s="28" t="s">
        <v>772</v>
      </c>
      <c r="AE162" s="28" t="s">
        <v>838</v>
      </c>
      <c r="AF162" s="28" t="s">
        <v>773</v>
      </c>
      <c r="AG162" s="28">
        <v>80306100</v>
      </c>
      <c r="AH162" s="31">
        <v>46055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46055</v>
      </c>
      <c r="AP162" s="28" t="s">
        <v>857</v>
      </c>
      <c r="AQ162" s="28" t="s">
        <v>774</v>
      </c>
      <c r="AR162" s="28" t="s">
        <v>585</v>
      </c>
      <c r="AS162" s="28" t="s">
        <v>560</v>
      </c>
      <c r="AT162" s="28" t="s">
        <v>560</v>
      </c>
      <c r="AU162" s="28" t="s">
        <v>775</v>
      </c>
      <c r="AV162" s="28" t="s">
        <v>558</v>
      </c>
      <c r="AW162" s="28" t="s">
        <v>558</v>
      </c>
      <c r="AX162" s="28" t="s">
        <v>585</v>
      </c>
      <c r="AY162" s="28" t="s">
        <v>772</v>
      </c>
      <c r="AZ162" s="28" t="s">
        <v>585</v>
      </c>
      <c r="BA162" s="28" t="s">
        <v>776</v>
      </c>
      <c r="BB162" s="28" t="s">
        <v>798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909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46055</v>
      </c>
      <c r="BV162" s="28" t="s">
        <v>778</v>
      </c>
      <c r="BW162" s="31">
        <v>46055</v>
      </c>
      <c r="BX162" s="28" t="s">
        <v>779</v>
      </c>
      <c r="BY162" s="28" t="s">
        <v>810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46037</v>
      </c>
      <c r="CI162" s="31">
        <v>46059</v>
      </c>
      <c r="CJ162" s="28" t="s">
        <v>781</v>
      </c>
      <c r="CK162" s="28" t="s">
        <v>558</v>
      </c>
      <c r="CL162" s="28" t="s">
        <v>782</v>
      </c>
      <c r="CM162" s="28" t="s">
        <v>782</v>
      </c>
      <c r="CN162" s="28" t="s">
        <v>788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28" t="s">
        <v>558</v>
      </c>
      <c r="DA162" s="28" t="s">
        <v>558</v>
      </c>
      <c r="DB162" s="28" t="s">
        <v>558</v>
      </c>
      <c r="DC162" s="28" t="s">
        <v>558</v>
      </c>
      <c r="DD162" s="28" t="s">
        <v>558</v>
      </c>
      <c r="DE162" s="28" t="s">
        <v>558</v>
      </c>
      <c r="DF162" s="28" t="s">
        <v>558</v>
      </c>
      <c r="DG162" s="28" t="s">
        <v>558</v>
      </c>
      <c r="DH162" s="28" t="s">
        <v>558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31">
        <v>46113</v>
      </c>
      <c r="EH162" s="28" t="s">
        <v>1510</v>
      </c>
      <c r="EI162" s="28" t="s">
        <v>585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51</v>
      </c>
      <c r="E163" s="28">
        <v>29</v>
      </c>
      <c r="F163" s="28" t="s">
        <v>767</v>
      </c>
      <c r="G163" s="28" t="s">
        <v>1971</v>
      </c>
      <c r="H163" s="29"/>
      <c r="I163" s="28">
        <v>160113</v>
      </c>
      <c r="J163" s="28" t="s">
        <v>5</v>
      </c>
      <c r="K163" s="28" t="s">
        <v>6</v>
      </c>
      <c r="L163" s="28" t="s">
        <v>22</v>
      </c>
      <c r="M163" s="28" t="s">
        <v>1972</v>
      </c>
      <c r="N163" s="28" t="s">
        <v>768</v>
      </c>
      <c r="O163" s="30">
        <v>44988994</v>
      </c>
      <c r="P163" s="28" t="s">
        <v>1973</v>
      </c>
      <c r="Q163" s="28" t="s">
        <v>1974</v>
      </c>
      <c r="R163" s="31">
        <v>24988</v>
      </c>
      <c r="S163" s="28" t="s">
        <v>769</v>
      </c>
      <c r="T163" s="28" t="s">
        <v>770</v>
      </c>
      <c r="U163" s="28" t="s">
        <v>792</v>
      </c>
      <c r="V163" s="28" t="s">
        <v>558</v>
      </c>
      <c r="W163" s="28">
        <v>57</v>
      </c>
      <c r="X163" s="28" t="s">
        <v>771</v>
      </c>
      <c r="Y163" s="28" t="s">
        <v>1975</v>
      </c>
      <c r="Z163" s="28" t="s">
        <v>5</v>
      </c>
      <c r="AA163" s="28" t="s">
        <v>6</v>
      </c>
      <c r="AB163" s="28" t="s">
        <v>22</v>
      </c>
      <c r="AC163" s="29"/>
      <c r="AD163" s="28" t="s">
        <v>772</v>
      </c>
      <c r="AE163" s="29"/>
      <c r="AF163" s="28" t="s">
        <v>773</v>
      </c>
      <c r="AG163" s="28">
        <v>44988994</v>
      </c>
      <c r="AH163" s="31">
        <v>46071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46071</v>
      </c>
      <c r="AP163" s="28" t="s">
        <v>571</v>
      </c>
      <c r="AQ163" s="28" t="s">
        <v>774</v>
      </c>
      <c r="AR163" s="28" t="s">
        <v>585</v>
      </c>
      <c r="AS163" s="28" t="s">
        <v>560</v>
      </c>
      <c r="AT163" s="28" t="s">
        <v>560</v>
      </c>
      <c r="AU163" s="28" t="s">
        <v>775</v>
      </c>
      <c r="AV163" s="28" t="s">
        <v>558</v>
      </c>
      <c r="AW163" s="28" t="s">
        <v>558</v>
      </c>
      <c r="AX163" s="28" t="s">
        <v>560</v>
      </c>
      <c r="AY163" s="28" t="s">
        <v>772</v>
      </c>
      <c r="AZ163" s="28" t="s">
        <v>560</v>
      </c>
      <c r="BA163" s="28" t="s">
        <v>776</v>
      </c>
      <c r="BB163" s="28" t="s">
        <v>777</v>
      </c>
      <c r="BC163" s="28" t="s">
        <v>585</v>
      </c>
      <c r="BD163" s="28" t="s">
        <v>558</v>
      </c>
      <c r="BE163" s="28" t="s">
        <v>558</v>
      </c>
      <c r="BF163" s="28" t="s">
        <v>585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909</v>
      </c>
      <c r="BQ163" s="28" t="s">
        <v>585</v>
      </c>
      <c r="BR163" s="28" t="s">
        <v>585</v>
      </c>
      <c r="BS163" s="28" t="s">
        <v>585</v>
      </c>
      <c r="BT163" s="28" t="s">
        <v>558</v>
      </c>
      <c r="BU163" s="28" t="s">
        <v>558</v>
      </c>
      <c r="BV163" s="28" t="s">
        <v>558</v>
      </c>
      <c r="BW163" s="28" t="s">
        <v>558</v>
      </c>
      <c r="BX163" s="28" t="s">
        <v>558</v>
      </c>
      <c r="BY163" s="28" t="s">
        <v>558</v>
      </c>
      <c r="BZ163" s="28" t="s">
        <v>558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28" t="s">
        <v>558</v>
      </c>
      <c r="CI163" s="28" t="s">
        <v>558</v>
      </c>
      <c r="CJ163" s="28" t="s">
        <v>558</v>
      </c>
      <c r="CK163" s="28" t="s">
        <v>558</v>
      </c>
      <c r="CL163" s="28" t="s">
        <v>558</v>
      </c>
      <c r="CM163" s="28" t="s">
        <v>558</v>
      </c>
      <c r="CN163" s="28" t="s">
        <v>558</v>
      </c>
      <c r="CO163" s="28" t="s">
        <v>558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558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28" t="s">
        <v>558</v>
      </c>
      <c r="DA163" s="28" t="s">
        <v>558</v>
      </c>
      <c r="DB163" s="28" t="s">
        <v>558</v>
      </c>
      <c r="DC163" s="28" t="s">
        <v>558</v>
      </c>
      <c r="DD163" s="28" t="s">
        <v>558</v>
      </c>
      <c r="DE163" s="28" t="s">
        <v>558</v>
      </c>
      <c r="DF163" s="28" t="s">
        <v>558</v>
      </c>
      <c r="DG163" s="28" t="s">
        <v>558</v>
      </c>
      <c r="DH163" s="28" t="s">
        <v>558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28" t="s">
        <v>558</v>
      </c>
      <c r="EH163" s="28" t="s">
        <v>558</v>
      </c>
      <c r="EI163" s="28" t="s">
        <v>558</v>
      </c>
      <c r="EJ163" s="28" t="s">
        <v>558</v>
      </c>
      <c r="EK163" s="28" t="s">
        <v>558</v>
      </c>
      <c r="EL163" s="28" t="s">
        <v>558</v>
      </c>
      <c r="EM163" s="28" t="s">
        <v>558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29</v>
      </c>
      <c r="D164" s="28" t="s">
        <v>51</v>
      </c>
      <c r="E164" s="28">
        <v>6693</v>
      </c>
      <c r="F164" s="28" t="s">
        <v>807</v>
      </c>
      <c r="G164" s="28" t="s">
        <v>295</v>
      </c>
      <c r="H164" s="29"/>
      <c r="I164" s="28">
        <v>160113</v>
      </c>
      <c r="J164" s="28" t="s">
        <v>5</v>
      </c>
      <c r="K164" s="28" t="s">
        <v>6</v>
      </c>
      <c r="L164" s="28" t="s">
        <v>22</v>
      </c>
      <c r="M164" s="28" t="s">
        <v>1249</v>
      </c>
      <c r="N164" s="28" t="s">
        <v>768</v>
      </c>
      <c r="O164" s="30">
        <v>23640743</v>
      </c>
      <c r="P164" s="28" t="s">
        <v>1250</v>
      </c>
      <c r="Q164" s="28" t="s">
        <v>1251</v>
      </c>
      <c r="R164" s="31">
        <v>24001</v>
      </c>
      <c r="S164" s="28" t="s">
        <v>769</v>
      </c>
      <c r="T164" s="28" t="s">
        <v>770</v>
      </c>
      <c r="U164" s="28" t="s">
        <v>600</v>
      </c>
      <c r="V164" s="29"/>
      <c r="W164" s="28">
        <v>60</v>
      </c>
      <c r="X164" s="28" t="s">
        <v>771</v>
      </c>
      <c r="Y164" s="28" t="s">
        <v>1252</v>
      </c>
      <c r="Z164" s="28" t="s">
        <v>5</v>
      </c>
      <c r="AA164" s="28" t="s">
        <v>6</v>
      </c>
      <c r="AB164" s="28" t="s">
        <v>7</v>
      </c>
      <c r="AC164" s="29"/>
      <c r="AD164" s="28" t="s">
        <v>772</v>
      </c>
      <c r="AE164" s="29"/>
      <c r="AF164" s="28" t="s">
        <v>773</v>
      </c>
      <c r="AG164" s="28">
        <v>23640743</v>
      </c>
      <c r="AH164" s="31">
        <v>46052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46052</v>
      </c>
      <c r="AP164" s="28" t="s">
        <v>857</v>
      </c>
      <c r="AQ164" s="28" t="s">
        <v>925</v>
      </c>
      <c r="AR164" s="28" t="s">
        <v>772</v>
      </c>
      <c r="AS164" s="28" t="s">
        <v>560</v>
      </c>
      <c r="AT164" s="28" t="s">
        <v>560</v>
      </c>
      <c r="AU164" s="28" t="s">
        <v>775</v>
      </c>
      <c r="AV164" s="28" t="s">
        <v>558</v>
      </c>
      <c r="AW164" s="28" t="s">
        <v>558</v>
      </c>
      <c r="AX164" s="28" t="s">
        <v>585</v>
      </c>
      <c r="AY164" s="28" t="s">
        <v>772</v>
      </c>
      <c r="AZ164" s="28" t="s">
        <v>585</v>
      </c>
      <c r="BA164" s="28" t="s">
        <v>776</v>
      </c>
      <c r="BB164" s="28" t="s">
        <v>798</v>
      </c>
      <c r="BC164" s="28" t="s">
        <v>585</v>
      </c>
      <c r="BD164" s="28" t="s">
        <v>558</v>
      </c>
      <c r="BE164" s="28" t="s">
        <v>558</v>
      </c>
      <c r="BF164" s="28" t="s">
        <v>585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560</v>
      </c>
      <c r="BO164" s="28" t="s">
        <v>1253</v>
      </c>
      <c r="BP164" s="28" t="s">
        <v>909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46052</v>
      </c>
      <c r="BV164" s="28" t="s">
        <v>795</v>
      </c>
      <c r="BW164" s="31">
        <v>46052</v>
      </c>
      <c r="BX164" s="28" t="s">
        <v>779</v>
      </c>
      <c r="BY164" s="28" t="s">
        <v>805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46039</v>
      </c>
      <c r="CI164" s="31">
        <v>46053</v>
      </c>
      <c r="CJ164" s="28" t="s">
        <v>796</v>
      </c>
      <c r="CK164" s="28" t="s">
        <v>558</v>
      </c>
      <c r="CL164" s="28" t="s">
        <v>782</v>
      </c>
      <c r="CM164" s="28" t="s">
        <v>782</v>
      </c>
      <c r="CN164" s="28" t="s">
        <v>788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46111</v>
      </c>
      <c r="EH164" s="28" t="s">
        <v>1510</v>
      </c>
      <c r="EI164" s="28" t="s">
        <v>585</v>
      </c>
      <c r="EJ164" s="28" t="s">
        <v>558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55.8" thickBot="1" x14ac:dyDescent="0.35">
      <c r="A165" s="28" t="s">
        <v>607</v>
      </c>
      <c r="B165" s="28" t="s">
        <v>5</v>
      </c>
      <c r="C165" s="28" t="s">
        <v>29</v>
      </c>
      <c r="D165" s="28" t="s">
        <v>51</v>
      </c>
      <c r="E165" s="28">
        <v>6693</v>
      </c>
      <c r="F165" s="28" t="s">
        <v>807</v>
      </c>
      <c r="G165" s="28" t="s">
        <v>295</v>
      </c>
      <c r="H165" s="29"/>
      <c r="I165" s="28">
        <v>160113</v>
      </c>
      <c r="J165" s="28" t="s">
        <v>5</v>
      </c>
      <c r="K165" s="28" t="s">
        <v>6</v>
      </c>
      <c r="L165" s="28" t="s">
        <v>22</v>
      </c>
      <c r="M165" s="28" t="s">
        <v>1976</v>
      </c>
      <c r="N165" s="28" t="s">
        <v>768</v>
      </c>
      <c r="O165" s="30">
        <v>43640682</v>
      </c>
      <c r="P165" s="28" t="s">
        <v>1977</v>
      </c>
      <c r="Q165" s="28" t="s">
        <v>1978</v>
      </c>
      <c r="R165" s="31">
        <v>31222</v>
      </c>
      <c r="S165" s="28" t="s">
        <v>769</v>
      </c>
      <c r="T165" s="28" t="s">
        <v>770</v>
      </c>
      <c r="U165" s="28" t="s">
        <v>600</v>
      </c>
      <c r="V165" s="29"/>
      <c r="W165" s="28">
        <v>40</v>
      </c>
      <c r="X165" s="28" t="s">
        <v>771</v>
      </c>
      <c r="Y165" s="28" t="s">
        <v>1979</v>
      </c>
      <c r="Z165" s="28" t="s">
        <v>5</v>
      </c>
      <c r="AA165" s="28" t="s">
        <v>6</v>
      </c>
      <c r="AB165" s="28" t="s">
        <v>48</v>
      </c>
      <c r="AC165" s="29"/>
      <c r="AD165" s="28" t="s">
        <v>772</v>
      </c>
      <c r="AE165" s="29"/>
      <c r="AF165" s="28" t="s">
        <v>773</v>
      </c>
      <c r="AG165" s="28">
        <v>43640682</v>
      </c>
      <c r="AH165" s="31">
        <v>46073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46073</v>
      </c>
      <c r="AP165" s="28" t="s">
        <v>857</v>
      </c>
      <c r="AQ165" s="28" t="s">
        <v>774</v>
      </c>
      <c r="AR165" s="28" t="s">
        <v>585</v>
      </c>
      <c r="AS165" s="28" t="s">
        <v>560</v>
      </c>
      <c r="AT165" s="28" t="s">
        <v>560</v>
      </c>
      <c r="AU165" s="28" t="s">
        <v>775</v>
      </c>
      <c r="AV165" s="28" t="s">
        <v>558</v>
      </c>
      <c r="AW165" s="28" t="s">
        <v>558</v>
      </c>
      <c r="AX165" s="28" t="s">
        <v>585</v>
      </c>
      <c r="AY165" s="28" t="s">
        <v>772</v>
      </c>
      <c r="AZ165" s="28" t="s">
        <v>585</v>
      </c>
      <c r="BA165" s="28" t="s">
        <v>776</v>
      </c>
      <c r="BB165" s="28" t="s">
        <v>798</v>
      </c>
      <c r="BC165" s="28" t="s">
        <v>585</v>
      </c>
      <c r="BD165" s="28" t="s">
        <v>558</v>
      </c>
      <c r="BE165" s="28" t="s">
        <v>558</v>
      </c>
      <c r="BF165" s="28" t="s">
        <v>585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909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46072</v>
      </c>
      <c r="BV165" s="28" t="s">
        <v>789</v>
      </c>
      <c r="BW165" s="31">
        <v>46072</v>
      </c>
      <c r="BX165" s="28" t="s">
        <v>787</v>
      </c>
      <c r="BY165" s="28" t="s">
        <v>1980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46063</v>
      </c>
      <c r="CI165" s="31">
        <v>46077</v>
      </c>
      <c r="CJ165" s="28" t="s">
        <v>781</v>
      </c>
      <c r="CK165" s="28" t="s">
        <v>558</v>
      </c>
      <c r="CL165" s="28" t="s">
        <v>782</v>
      </c>
      <c r="CM165" s="28" t="s">
        <v>782</v>
      </c>
      <c r="CN165" s="28" t="s">
        <v>788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28" t="s">
        <v>558</v>
      </c>
      <c r="DA165" s="28" t="s">
        <v>558</v>
      </c>
      <c r="DB165" s="28" t="s">
        <v>558</v>
      </c>
      <c r="DC165" s="28" t="s">
        <v>558</v>
      </c>
      <c r="DD165" s="28" t="s">
        <v>558</v>
      </c>
      <c r="DE165" s="28" t="s">
        <v>558</v>
      </c>
      <c r="DF165" s="28" t="s">
        <v>558</v>
      </c>
      <c r="DG165" s="28" t="s">
        <v>558</v>
      </c>
      <c r="DH165" s="28" t="s">
        <v>558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>
        <v>1</v>
      </c>
      <c r="EY165" s="31">
        <v>46076</v>
      </c>
      <c r="EZ165" s="28" t="s">
        <v>783</v>
      </c>
      <c r="FA165" s="28" t="s">
        <v>1981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28.2" thickBot="1" x14ac:dyDescent="0.35">
      <c r="A166" s="28" t="s">
        <v>607</v>
      </c>
      <c r="B166" s="28" t="s">
        <v>5</v>
      </c>
      <c r="C166" s="28" t="s">
        <v>29</v>
      </c>
      <c r="D166" s="28" t="s">
        <v>51</v>
      </c>
      <c r="E166" s="28">
        <v>6693</v>
      </c>
      <c r="F166" s="28" t="s">
        <v>807</v>
      </c>
      <c r="G166" s="28" t="s">
        <v>295</v>
      </c>
      <c r="H166" s="29"/>
      <c r="I166" s="28">
        <v>160113</v>
      </c>
      <c r="J166" s="28" t="s">
        <v>5</v>
      </c>
      <c r="K166" s="28" t="s">
        <v>6</v>
      </c>
      <c r="L166" s="28" t="s">
        <v>22</v>
      </c>
      <c r="M166" s="28" t="s">
        <v>1254</v>
      </c>
      <c r="N166" s="28" t="s">
        <v>768</v>
      </c>
      <c r="O166" s="30">
        <v>71977701</v>
      </c>
      <c r="P166" s="28" t="s">
        <v>1255</v>
      </c>
      <c r="Q166" s="28" t="s">
        <v>1256</v>
      </c>
      <c r="R166" s="31">
        <v>35460</v>
      </c>
      <c r="S166" s="28" t="s">
        <v>769</v>
      </c>
      <c r="T166" s="28" t="s">
        <v>770</v>
      </c>
      <c r="U166" s="28" t="s">
        <v>792</v>
      </c>
      <c r="V166" s="28" t="s">
        <v>558</v>
      </c>
      <c r="W166" s="28">
        <v>28</v>
      </c>
      <c r="X166" s="28" t="s">
        <v>785</v>
      </c>
      <c r="Y166" s="28" t="s">
        <v>1257</v>
      </c>
      <c r="Z166" s="28" t="s">
        <v>5</v>
      </c>
      <c r="AA166" s="28" t="s">
        <v>6</v>
      </c>
      <c r="AB166" s="28" t="s">
        <v>22</v>
      </c>
      <c r="AC166" s="29"/>
      <c r="AD166" s="28" t="s">
        <v>772</v>
      </c>
      <c r="AE166" s="28" t="s">
        <v>838</v>
      </c>
      <c r="AF166" s="28" t="s">
        <v>773</v>
      </c>
      <c r="AG166" s="28">
        <v>71977701</v>
      </c>
      <c r="AH166" s="31">
        <v>46050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46051</v>
      </c>
      <c r="AP166" s="28" t="s">
        <v>857</v>
      </c>
      <c r="AQ166" s="28" t="s">
        <v>774</v>
      </c>
      <c r="AR166" s="28" t="s">
        <v>772</v>
      </c>
      <c r="AS166" s="28" t="s">
        <v>560</v>
      </c>
      <c r="AT166" s="28" t="s">
        <v>560</v>
      </c>
      <c r="AU166" s="28" t="s">
        <v>790</v>
      </c>
      <c r="AV166" s="28" t="s">
        <v>804</v>
      </c>
      <c r="AW166" s="28" t="s">
        <v>791</v>
      </c>
      <c r="AX166" s="28" t="s">
        <v>585</v>
      </c>
      <c r="AY166" s="28" t="s">
        <v>772</v>
      </c>
      <c r="AZ166" s="28" t="s">
        <v>585</v>
      </c>
      <c r="BA166" s="28" t="s">
        <v>776</v>
      </c>
      <c r="BB166" s="28" t="s">
        <v>798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909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46050</v>
      </c>
      <c r="BV166" s="28" t="s">
        <v>786</v>
      </c>
      <c r="BW166" s="31">
        <v>46050</v>
      </c>
      <c r="BX166" s="28" t="s">
        <v>787</v>
      </c>
      <c r="BY166" s="28" t="s">
        <v>811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46043</v>
      </c>
      <c r="CI166" s="31">
        <v>46060</v>
      </c>
      <c r="CJ166" s="28" t="s">
        <v>781</v>
      </c>
      <c r="CK166" s="28" t="s">
        <v>558</v>
      </c>
      <c r="CL166" s="28" t="s">
        <v>800</v>
      </c>
      <c r="CM166" s="28" t="s">
        <v>782</v>
      </c>
      <c r="CN166" s="28" t="s">
        <v>788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31">
        <v>46109</v>
      </c>
      <c r="EH166" s="28" t="s">
        <v>1510</v>
      </c>
      <c r="EI166" s="28" t="s">
        <v>585</v>
      </c>
      <c r="EJ166" s="28" t="s">
        <v>558</v>
      </c>
      <c r="EK166" s="28">
        <v>1</v>
      </c>
      <c r="EL166" s="28" t="s">
        <v>1982</v>
      </c>
      <c r="EM166" s="28" t="s">
        <v>558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>
        <v>1</v>
      </c>
      <c r="EY166" s="31">
        <v>46056</v>
      </c>
      <c r="EZ166" s="28" t="s">
        <v>783</v>
      </c>
      <c r="FA166" s="28" t="s">
        <v>1983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55.8" thickBot="1" x14ac:dyDescent="0.35">
      <c r="A167" s="28" t="s">
        <v>607</v>
      </c>
      <c r="B167" s="28" t="s">
        <v>5</v>
      </c>
      <c r="C167" s="28" t="s">
        <v>29</v>
      </c>
      <c r="D167" s="28" t="s">
        <v>51</v>
      </c>
      <c r="E167" s="28">
        <v>6693</v>
      </c>
      <c r="F167" s="28" t="s">
        <v>807</v>
      </c>
      <c r="G167" s="28" t="s">
        <v>295</v>
      </c>
      <c r="H167" s="29"/>
      <c r="I167" s="28">
        <v>160113</v>
      </c>
      <c r="J167" s="28" t="s">
        <v>5</v>
      </c>
      <c r="K167" s="28" t="s">
        <v>6</v>
      </c>
      <c r="L167" s="28" t="s">
        <v>22</v>
      </c>
      <c r="M167" s="28" t="s">
        <v>1984</v>
      </c>
      <c r="N167" s="28" t="s">
        <v>768</v>
      </c>
      <c r="O167" s="30">
        <v>80543331</v>
      </c>
      <c r="P167" s="28" t="s">
        <v>1985</v>
      </c>
      <c r="Q167" s="28" t="s">
        <v>1986</v>
      </c>
      <c r="R167" s="31">
        <v>28139</v>
      </c>
      <c r="S167" s="28" t="s">
        <v>769</v>
      </c>
      <c r="T167" s="28" t="s">
        <v>770</v>
      </c>
      <c r="U167" s="28" t="s">
        <v>600</v>
      </c>
      <c r="V167" s="29"/>
      <c r="W167" s="28">
        <v>49</v>
      </c>
      <c r="X167" s="28" t="s">
        <v>785</v>
      </c>
      <c r="Y167" s="28" t="s">
        <v>1987</v>
      </c>
      <c r="Z167" s="28" t="s">
        <v>5</v>
      </c>
      <c r="AA167" s="28" t="s">
        <v>6</v>
      </c>
      <c r="AB167" s="28" t="s">
        <v>48</v>
      </c>
      <c r="AC167" s="29"/>
      <c r="AD167" s="28" t="s">
        <v>772</v>
      </c>
      <c r="AE167" s="29"/>
      <c r="AF167" s="28" t="s">
        <v>773</v>
      </c>
      <c r="AG167" s="28">
        <v>80543331</v>
      </c>
      <c r="AH167" s="31">
        <v>46071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46071</v>
      </c>
      <c r="AP167" s="28" t="s">
        <v>857</v>
      </c>
      <c r="AQ167" s="28" t="s">
        <v>774</v>
      </c>
      <c r="AR167" s="28" t="s">
        <v>585</v>
      </c>
      <c r="AS167" s="28" t="s">
        <v>560</v>
      </c>
      <c r="AT167" s="28" t="s">
        <v>560</v>
      </c>
      <c r="AU167" s="28" t="s">
        <v>775</v>
      </c>
      <c r="AV167" s="28" t="s">
        <v>558</v>
      </c>
      <c r="AW167" s="28" t="s">
        <v>558</v>
      </c>
      <c r="AX167" s="28" t="s">
        <v>560</v>
      </c>
      <c r="AY167" s="28" t="s">
        <v>772</v>
      </c>
      <c r="AZ167" s="28" t="s">
        <v>560</v>
      </c>
      <c r="BA167" s="28" t="s">
        <v>776</v>
      </c>
      <c r="BB167" s="28" t="s">
        <v>798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909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46071</v>
      </c>
      <c r="BV167" s="28" t="s">
        <v>789</v>
      </c>
      <c r="BW167" s="31">
        <v>46071</v>
      </c>
      <c r="BX167" s="28" t="s">
        <v>787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46036</v>
      </c>
      <c r="CI167" s="31">
        <v>46077</v>
      </c>
      <c r="CJ167" s="28" t="s">
        <v>781</v>
      </c>
      <c r="CK167" s="28" t="s">
        <v>558</v>
      </c>
      <c r="CL167" s="28" t="s">
        <v>800</v>
      </c>
      <c r="CM167" s="28" t="s">
        <v>782</v>
      </c>
      <c r="CN167" s="28" t="s">
        <v>788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>
        <v>1</v>
      </c>
      <c r="EY167" s="31">
        <v>46073</v>
      </c>
      <c r="EZ167" s="28" t="s">
        <v>783</v>
      </c>
      <c r="FA167" s="28" t="s">
        <v>1981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28.2" thickBot="1" x14ac:dyDescent="0.35">
      <c r="A168" s="28" t="s">
        <v>607</v>
      </c>
      <c r="B168" s="28" t="s">
        <v>5</v>
      </c>
      <c r="C168" s="28" t="s">
        <v>29</v>
      </c>
      <c r="D168" s="28" t="s">
        <v>51</v>
      </c>
      <c r="E168" s="28">
        <v>6693</v>
      </c>
      <c r="F168" s="28" t="s">
        <v>807</v>
      </c>
      <c r="G168" s="28" t="s">
        <v>295</v>
      </c>
      <c r="H168" s="29"/>
      <c r="I168" s="28">
        <v>160113</v>
      </c>
      <c r="J168" s="28" t="s">
        <v>5</v>
      </c>
      <c r="K168" s="28" t="s">
        <v>6</v>
      </c>
      <c r="L168" s="28" t="s">
        <v>22</v>
      </c>
      <c r="M168" s="28" t="s">
        <v>1988</v>
      </c>
      <c r="N168" s="28" t="s">
        <v>768</v>
      </c>
      <c r="O168" s="30">
        <v>45937569</v>
      </c>
      <c r="P168" s="28" t="s">
        <v>1989</v>
      </c>
      <c r="Q168" s="28" t="s">
        <v>1990</v>
      </c>
      <c r="R168" s="31">
        <v>31923</v>
      </c>
      <c r="S168" s="28" t="s">
        <v>769</v>
      </c>
      <c r="T168" s="28" t="s">
        <v>770</v>
      </c>
      <c r="U168" s="28" t="s">
        <v>600</v>
      </c>
      <c r="V168" s="29"/>
      <c r="W168" s="28">
        <v>38</v>
      </c>
      <c r="X168" s="28" t="s">
        <v>771</v>
      </c>
      <c r="Y168" s="28" t="s">
        <v>1991</v>
      </c>
      <c r="Z168" s="28" t="s">
        <v>5</v>
      </c>
      <c r="AA168" s="28" t="s">
        <v>6</v>
      </c>
      <c r="AB168" s="28" t="s">
        <v>48</v>
      </c>
      <c r="AC168" s="29"/>
      <c r="AD168" s="28" t="s">
        <v>772</v>
      </c>
      <c r="AE168" s="29"/>
      <c r="AF168" s="28" t="s">
        <v>773</v>
      </c>
      <c r="AG168" s="28">
        <v>45937569</v>
      </c>
      <c r="AH168" s="31">
        <v>46079</v>
      </c>
      <c r="AI168" s="28" t="s">
        <v>556</v>
      </c>
      <c r="AJ168" s="28" t="s">
        <v>1542</v>
      </c>
      <c r="AK168" s="28" t="s">
        <v>1992</v>
      </c>
      <c r="AL168" s="28" t="s">
        <v>553</v>
      </c>
      <c r="AM168" s="28" t="s">
        <v>558</v>
      </c>
      <c r="AN168" s="28" t="s">
        <v>585</v>
      </c>
      <c r="AO168" s="31">
        <v>46079</v>
      </c>
      <c r="AP168" s="28" t="s">
        <v>857</v>
      </c>
      <c r="AQ168" s="28" t="s">
        <v>774</v>
      </c>
      <c r="AR168" s="28" t="s">
        <v>585</v>
      </c>
      <c r="AS168" s="28" t="s">
        <v>560</v>
      </c>
      <c r="AT168" s="28" t="s">
        <v>560</v>
      </c>
      <c r="AU168" s="28" t="s">
        <v>775</v>
      </c>
      <c r="AV168" s="28" t="s">
        <v>558</v>
      </c>
      <c r="AW168" s="28" t="s">
        <v>558</v>
      </c>
      <c r="AX168" s="28" t="s">
        <v>585</v>
      </c>
      <c r="AY168" s="28" t="s">
        <v>772</v>
      </c>
      <c r="AZ168" s="28" t="s">
        <v>585</v>
      </c>
      <c r="BA168" s="28" t="s">
        <v>776</v>
      </c>
      <c r="BB168" s="28" t="s">
        <v>798</v>
      </c>
      <c r="BC168" s="28" t="s">
        <v>585</v>
      </c>
      <c r="BD168" s="28" t="s">
        <v>558</v>
      </c>
      <c r="BE168" s="28" t="s">
        <v>585</v>
      </c>
      <c r="BF168" s="28" t="s">
        <v>585</v>
      </c>
      <c r="BG168" s="28" t="s">
        <v>558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909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46079</v>
      </c>
      <c r="BV168" s="28" t="s">
        <v>779</v>
      </c>
      <c r="BW168" s="31">
        <v>46079</v>
      </c>
      <c r="BX168" s="28" t="s">
        <v>779</v>
      </c>
      <c r="BY168" s="28" t="s">
        <v>1980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46073</v>
      </c>
      <c r="CI168" s="31">
        <v>46090</v>
      </c>
      <c r="CJ168" s="28" t="s">
        <v>800</v>
      </c>
      <c r="CK168" s="28" t="s">
        <v>1993</v>
      </c>
      <c r="CL168" s="28" t="s">
        <v>782</v>
      </c>
      <c r="CM168" s="28" t="s">
        <v>782</v>
      </c>
      <c r="CN168" s="28" t="s">
        <v>788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28" t="s">
        <v>558</v>
      </c>
      <c r="DA168" s="28" t="s">
        <v>558</v>
      </c>
      <c r="DB168" s="28" t="s">
        <v>558</v>
      </c>
      <c r="DC168" s="28" t="s">
        <v>558</v>
      </c>
      <c r="DD168" s="28" t="s">
        <v>558</v>
      </c>
      <c r="DE168" s="28" t="s">
        <v>558</v>
      </c>
      <c r="DF168" s="28" t="s">
        <v>558</v>
      </c>
      <c r="DG168" s="28" t="s">
        <v>558</v>
      </c>
      <c r="DH168" s="28" t="s">
        <v>558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69.599999999999994" thickBot="1" x14ac:dyDescent="0.35">
      <c r="A169" s="28" t="s">
        <v>607</v>
      </c>
      <c r="B169" s="28" t="s">
        <v>5</v>
      </c>
      <c r="C169" s="28" t="s">
        <v>29</v>
      </c>
      <c r="D169" s="28" t="s">
        <v>51</v>
      </c>
      <c r="E169" s="28">
        <v>6693</v>
      </c>
      <c r="F169" s="28" t="s">
        <v>807</v>
      </c>
      <c r="G169" s="28" t="s">
        <v>295</v>
      </c>
      <c r="H169" s="29"/>
      <c r="I169" s="28">
        <v>160113</v>
      </c>
      <c r="J169" s="28" t="s">
        <v>5</v>
      </c>
      <c r="K169" s="28" t="s">
        <v>6</v>
      </c>
      <c r="L169" s="28" t="s">
        <v>22</v>
      </c>
      <c r="M169" s="28" t="s">
        <v>1258</v>
      </c>
      <c r="N169" s="28" t="s">
        <v>768</v>
      </c>
      <c r="O169" s="30">
        <v>5201515</v>
      </c>
      <c r="P169" s="28" t="s">
        <v>1259</v>
      </c>
      <c r="Q169" s="28" t="s">
        <v>989</v>
      </c>
      <c r="R169" s="31">
        <v>23440</v>
      </c>
      <c r="S169" s="28" t="s">
        <v>769</v>
      </c>
      <c r="T169" s="28" t="s">
        <v>770</v>
      </c>
      <c r="U169" s="28" t="s">
        <v>792</v>
      </c>
      <c r="V169" s="28" t="s">
        <v>558</v>
      </c>
      <c r="W169" s="28">
        <v>61</v>
      </c>
      <c r="X169" s="28" t="s">
        <v>785</v>
      </c>
      <c r="Y169" s="28" t="s">
        <v>1260</v>
      </c>
      <c r="Z169" s="28" t="s">
        <v>5</v>
      </c>
      <c r="AA169" s="28" t="s">
        <v>6</v>
      </c>
      <c r="AB169" s="28" t="s">
        <v>7</v>
      </c>
      <c r="AC169" s="29"/>
      <c r="AD169" s="28" t="s">
        <v>772</v>
      </c>
      <c r="AE169" s="28" t="s">
        <v>838</v>
      </c>
      <c r="AF169" s="28" t="s">
        <v>773</v>
      </c>
      <c r="AG169" s="28">
        <v>1019333</v>
      </c>
      <c r="AH169" s="31">
        <v>46025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46025</v>
      </c>
      <c r="AP169" s="28" t="s">
        <v>857</v>
      </c>
      <c r="AQ169" s="28" t="s">
        <v>774</v>
      </c>
      <c r="AR169" s="28" t="s">
        <v>585</v>
      </c>
      <c r="AS169" s="28" t="s">
        <v>585</v>
      </c>
      <c r="AT169" s="28" t="s">
        <v>560</v>
      </c>
      <c r="AU169" s="28" t="s">
        <v>775</v>
      </c>
      <c r="AV169" s="28" t="s">
        <v>558</v>
      </c>
      <c r="AW169" s="28" t="s">
        <v>558</v>
      </c>
      <c r="AX169" s="28" t="s">
        <v>560</v>
      </c>
      <c r="AY169" s="28" t="s">
        <v>772</v>
      </c>
      <c r="AZ169" s="28" t="s">
        <v>560</v>
      </c>
      <c r="BA169" s="28" t="s">
        <v>776</v>
      </c>
      <c r="BB169" s="28" t="s">
        <v>798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909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46025</v>
      </c>
      <c r="BV169" s="28" t="s">
        <v>795</v>
      </c>
      <c r="BW169" s="31">
        <v>46027</v>
      </c>
      <c r="BX169" s="28" t="s">
        <v>787</v>
      </c>
      <c r="BY169" s="28" t="s">
        <v>810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45993</v>
      </c>
      <c r="CI169" s="31">
        <v>46053</v>
      </c>
      <c r="CJ169" s="28" t="s">
        <v>796</v>
      </c>
      <c r="CK169" s="28" t="s">
        <v>558</v>
      </c>
      <c r="CL169" s="28" t="s">
        <v>800</v>
      </c>
      <c r="CM169" s="28" t="s">
        <v>782</v>
      </c>
      <c r="CN169" s="28" t="s">
        <v>788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28" t="s">
        <v>558</v>
      </c>
      <c r="DA169" s="28" t="s">
        <v>558</v>
      </c>
      <c r="DB169" s="28" t="s">
        <v>558</v>
      </c>
      <c r="DC169" s="28" t="s">
        <v>558</v>
      </c>
      <c r="DD169" s="28" t="s">
        <v>558</v>
      </c>
      <c r="DE169" s="28" t="s">
        <v>558</v>
      </c>
      <c r="DF169" s="28" t="s">
        <v>558</v>
      </c>
      <c r="DG169" s="28" t="s">
        <v>558</v>
      </c>
      <c r="DH169" s="28" t="s">
        <v>558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>
        <v>1</v>
      </c>
      <c r="EL169" s="28" t="s">
        <v>1982</v>
      </c>
      <c r="EM169" s="28" t="s">
        <v>558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>
        <v>1</v>
      </c>
      <c r="EY169" s="31">
        <v>46056</v>
      </c>
      <c r="EZ169" s="28" t="s">
        <v>1632</v>
      </c>
      <c r="FA169" s="28" t="s">
        <v>950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29</v>
      </c>
      <c r="D170" s="28" t="s">
        <v>51</v>
      </c>
      <c r="E170" s="28">
        <v>6693</v>
      </c>
      <c r="F170" s="28" t="s">
        <v>807</v>
      </c>
      <c r="G170" s="28" t="s">
        <v>295</v>
      </c>
      <c r="H170" s="29"/>
      <c r="I170" s="28">
        <v>160113</v>
      </c>
      <c r="J170" s="28" t="s">
        <v>5</v>
      </c>
      <c r="K170" s="28" t="s">
        <v>6</v>
      </c>
      <c r="L170" s="28" t="s">
        <v>22</v>
      </c>
      <c r="M170" s="28" t="s">
        <v>1994</v>
      </c>
      <c r="N170" s="28" t="s">
        <v>768</v>
      </c>
      <c r="O170" s="30">
        <v>5335718</v>
      </c>
      <c r="P170" s="28" t="s">
        <v>1995</v>
      </c>
      <c r="Q170" s="28" t="s">
        <v>1996</v>
      </c>
      <c r="R170" s="31">
        <v>25565</v>
      </c>
      <c r="S170" s="28" t="s">
        <v>769</v>
      </c>
      <c r="T170" s="28" t="s">
        <v>770</v>
      </c>
      <c r="U170" s="28" t="s">
        <v>792</v>
      </c>
      <c r="V170" s="28" t="s">
        <v>558</v>
      </c>
      <c r="W170" s="28">
        <v>56</v>
      </c>
      <c r="X170" s="28" t="s">
        <v>771</v>
      </c>
      <c r="Y170" s="28" t="s">
        <v>1997</v>
      </c>
      <c r="Z170" s="28" t="s">
        <v>5</v>
      </c>
      <c r="AA170" s="28" t="s">
        <v>6</v>
      </c>
      <c r="AB170" s="28" t="s">
        <v>48</v>
      </c>
      <c r="AC170" s="29"/>
      <c r="AD170" s="28" t="s">
        <v>772</v>
      </c>
      <c r="AE170" s="29"/>
      <c r="AF170" s="28" t="s">
        <v>773</v>
      </c>
      <c r="AG170" s="28">
        <v>5335718</v>
      </c>
      <c r="AH170" s="31">
        <v>46060</v>
      </c>
      <c r="AI170" s="28" t="s">
        <v>557</v>
      </c>
      <c r="AJ170" s="28" t="s">
        <v>558</v>
      </c>
      <c r="AK170" s="28" t="s">
        <v>558</v>
      </c>
      <c r="AL170" s="28" t="s">
        <v>858</v>
      </c>
      <c r="AM170" s="28" t="s">
        <v>558</v>
      </c>
      <c r="AN170" s="28" t="s">
        <v>558</v>
      </c>
      <c r="AO170" s="31">
        <v>46060</v>
      </c>
      <c r="AP170" s="28" t="s">
        <v>857</v>
      </c>
      <c r="AQ170" s="28" t="s">
        <v>774</v>
      </c>
      <c r="AR170" s="28" t="s">
        <v>585</v>
      </c>
      <c r="AS170" s="28" t="s">
        <v>560</v>
      </c>
      <c r="AT170" s="28" t="s">
        <v>560</v>
      </c>
      <c r="AU170" s="28" t="s">
        <v>775</v>
      </c>
      <c r="AV170" s="28" t="s">
        <v>558</v>
      </c>
      <c r="AW170" s="28" t="s">
        <v>558</v>
      </c>
      <c r="AX170" s="28" t="s">
        <v>585</v>
      </c>
      <c r="AY170" s="28" t="s">
        <v>772</v>
      </c>
      <c r="AZ170" s="28" t="s">
        <v>585</v>
      </c>
      <c r="BA170" s="28" t="s">
        <v>776</v>
      </c>
      <c r="BB170" s="28" t="s">
        <v>798</v>
      </c>
      <c r="BC170" s="28" t="s">
        <v>585</v>
      </c>
      <c r="BD170" s="28" t="s">
        <v>558</v>
      </c>
      <c r="BE170" s="28" t="s">
        <v>558</v>
      </c>
      <c r="BF170" s="28" t="s">
        <v>585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907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46003</v>
      </c>
      <c r="BV170" s="28" t="s">
        <v>795</v>
      </c>
      <c r="BW170" s="31">
        <v>46003</v>
      </c>
      <c r="BX170" s="28" t="s">
        <v>795</v>
      </c>
      <c r="BY170" s="28" t="s">
        <v>1980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45923</v>
      </c>
      <c r="CI170" s="31">
        <v>46077</v>
      </c>
      <c r="CJ170" s="28" t="s">
        <v>781</v>
      </c>
      <c r="CK170" s="28" t="s">
        <v>558</v>
      </c>
      <c r="CL170" s="28" t="s">
        <v>782</v>
      </c>
      <c r="CM170" s="28" t="s">
        <v>782</v>
      </c>
      <c r="CN170" s="28" t="s">
        <v>788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28" t="s">
        <v>558</v>
      </c>
      <c r="EH170" s="28" t="s">
        <v>558</v>
      </c>
      <c r="EI170" s="28" t="s">
        <v>558</v>
      </c>
      <c r="EJ170" s="28" t="s">
        <v>558</v>
      </c>
      <c r="EK170" s="28" t="s">
        <v>558</v>
      </c>
      <c r="EL170" s="28" t="s">
        <v>558</v>
      </c>
      <c r="EM170" s="28" t="s">
        <v>558</v>
      </c>
      <c r="EN170" s="28" t="s">
        <v>585</v>
      </c>
      <c r="EO170" s="28" t="s">
        <v>558</v>
      </c>
      <c r="EP170" s="28" t="s">
        <v>549</v>
      </c>
      <c r="EQ170" s="28" t="s">
        <v>558</v>
      </c>
      <c r="ER170" s="28" t="s">
        <v>558</v>
      </c>
      <c r="ES170" s="28" t="s">
        <v>558</v>
      </c>
      <c r="ET170" s="28">
        <v>23</v>
      </c>
      <c r="EU170" s="31">
        <v>46086</v>
      </c>
      <c r="EV170" s="28" t="s">
        <v>558</v>
      </c>
      <c r="EW170" s="28" t="s">
        <v>942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29</v>
      </c>
      <c r="D171" s="28" t="s">
        <v>51</v>
      </c>
      <c r="E171" s="28">
        <v>26</v>
      </c>
      <c r="F171" s="28" t="s">
        <v>807</v>
      </c>
      <c r="G171" s="28" t="s">
        <v>52</v>
      </c>
      <c r="H171" s="29"/>
      <c r="I171" s="28">
        <v>160113</v>
      </c>
      <c r="J171" s="28" t="s">
        <v>5</v>
      </c>
      <c r="K171" s="28" t="s">
        <v>6</v>
      </c>
      <c r="L171" s="28" t="s">
        <v>22</v>
      </c>
      <c r="M171" s="28" t="s">
        <v>1998</v>
      </c>
      <c r="N171" s="28" t="s">
        <v>768</v>
      </c>
      <c r="O171" s="30">
        <v>61793683</v>
      </c>
      <c r="P171" s="28" t="s">
        <v>1999</v>
      </c>
      <c r="Q171" s="28" t="s">
        <v>2000</v>
      </c>
      <c r="R171" s="31">
        <v>39923</v>
      </c>
      <c r="S171" s="28" t="s">
        <v>769</v>
      </c>
      <c r="T171" s="28" t="s">
        <v>770</v>
      </c>
      <c r="U171" s="28" t="s">
        <v>792</v>
      </c>
      <c r="V171" s="28" t="s">
        <v>558</v>
      </c>
      <c r="W171" s="28">
        <v>16</v>
      </c>
      <c r="X171" s="28" t="s">
        <v>785</v>
      </c>
      <c r="Y171" s="28" t="s">
        <v>2001</v>
      </c>
      <c r="Z171" s="28" t="s">
        <v>5</v>
      </c>
      <c r="AA171" s="28" t="s">
        <v>6</v>
      </c>
      <c r="AB171" s="28" t="s">
        <v>22</v>
      </c>
      <c r="AC171" s="29"/>
      <c r="AD171" s="28" t="s">
        <v>772</v>
      </c>
      <c r="AE171" s="29"/>
      <c r="AF171" s="28" t="s">
        <v>773</v>
      </c>
      <c r="AG171" s="28">
        <v>61793683</v>
      </c>
      <c r="AH171" s="31">
        <v>46071</v>
      </c>
      <c r="AI171" s="28" t="s">
        <v>556</v>
      </c>
      <c r="AJ171" s="28" t="s">
        <v>1542</v>
      </c>
      <c r="AK171" s="28" t="s">
        <v>2002</v>
      </c>
      <c r="AL171" s="28" t="s">
        <v>553</v>
      </c>
      <c r="AM171" s="28" t="s">
        <v>558</v>
      </c>
      <c r="AN171" s="28" t="s">
        <v>585</v>
      </c>
      <c r="AO171" s="31">
        <v>46072</v>
      </c>
      <c r="AP171" s="28" t="s">
        <v>572</v>
      </c>
      <c r="AQ171" s="28" t="s">
        <v>823</v>
      </c>
      <c r="AR171" s="28" t="s">
        <v>585</v>
      </c>
      <c r="AS171" s="28" t="s">
        <v>560</v>
      </c>
      <c r="AT171" s="28" t="s">
        <v>560</v>
      </c>
      <c r="AU171" s="28" t="s">
        <v>775</v>
      </c>
      <c r="AV171" s="28" t="s">
        <v>558</v>
      </c>
      <c r="AW171" s="28" t="s">
        <v>558</v>
      </c>
      <c r="AX171" s="28" t="s">
        <v>585</v>
      </c>
      <c r="AY171" s="28" t="s">
        <v>772</v>
      </c>
      <c r="AZ171" s="28" t="s">
        <v>585</v>
      </c>
      <c r="BA171" s="28" t="s">
        <v>776</v>
      </c>
      <c r="BB171" s="28" t="s">
        <v>798</v>
      </c>
      <c r="BC171" s="28" t="s">
        <v>585</v>
      </c>
      <c r="BD171" s="28" t="s">
        <v>558</v>
      </c>
      <c r="BE171" s="28" t="s">
        <v>585</v>
      </c>
      <c r="BF171" s="28" t="s">
        <v>558</v>
      </c>
      <c r="BG171" s="28" t="s">
        <v>558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909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46071</v>
      </c>
      <c r="BV171" s="28" t="s">
        <v>795</v>
      </c>
      <c r="BW171" s="31">
        <v>46071</v>
      </c>
      <c r="BX171" s="28" t="s">
        <v>787</v>
      </c>
      <c r="BY171" s="28" t="s">
        <v>793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46042</v>
      </c>
      <c r="CI171" s="31">
        <v>46084</v>
      </c>
      <c r="CJ171" s="28" t="s">
        <v>796</v>
      </c>
      <c r="CK171" s="28" t="s">
        <v>558</v>
      </c>
      <c r="CL171" s="28" t="s">
        <v>782</v>
      </c>
      <c r="CM171" s="28" t="s">
        <v>782</v>
      </c>
      <c r="CN171" s="28" t="s">
        <v>788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29</v>
      </c>
      <c r="D172" s="28" t="s">
        <v>51</v>
      </c>
      <c r="E172" s="28">
        <v>26</v>
      </c>
      <c r="F172" s="28" t="s">
        <v>807</v>
      </c>
      <c r="G172" s="28" t="s">
        <v>52</v>
      </c>
      <c r="H172" s="29"/>
      <c r="I172" s="28">
        <v>160113</v>
      </c>
      <c r="J172" s="28" t="s">
        <v>5</v>
      </c>
      <c r="K172" s="28" t="s">
        <v>6</v>
      </c>
      <c r="L172" s="28" t="s">
        <v>22</v>
      </c>
      <c r="M172" s="28" t="s">
        <v>2003</v>
      </c>
      <c r="N172" s="28" t="s">
        <v>768</v>
      </c>
      <c r="O172" s="30">
        <v>60424301</v>
      </c>
      <c r="P172" s="28" t="s">
        <v>2004</v>
      </c>
      <c r="Q172" s="28" t="s">
        <v>2005</v>
      </c>
      <c r="R172" s="31">
        <v>38878</v>
      </c>
      <c r="S172" s="28" t="s">
        <v>769</v>
      </c>
      <c r="T172" s="28" t="s">
        <v>770</v>
      </c>
      <c r="U172" s="28" t="s">
        <v>792</v>
      </c>
      <c r="V172" s="28" t="s">
        <v>558</v>
      </c>
      <c r="W172" s="28">
        <v>19</v>
      </c>
      <c r="X172" s="28" t="s">
        <v>785</v>
      </c>
      <c r="Y172" s="28" t="s">
        <v>2006</v>
      </c>
      <c r="Z172" s="28" t="s">
        <v>5</v>
      </c>
      <c r="AA172" s="28" t="s">
        <v>6</v>
      </c>
      <c r="AB172" s="28" t="s">
        <v>22</v>
      </c>
      <c r="AC172" s="29"/>
      <c r="AD172" s="28" t="s">
        <v>772</v>
      </c>
      <c r="AE172" s="29"/>
      <c r="AF172" s="28" t="s">
        <v>773</v>
      </c>
      <c r="AG172" s="28">
        <v>60424301</v>
      </c>
      <c r="AH172" s="31">
        <v>46078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46079</v>
      </c>
      <c r="AP172" s="28" t="s">
        <v>857</v>
      </c>
      <c r="AQ172" s="28" t="s">
        <v>774</v>
      </c>
      <c r="AR172" s="28" t="s">
        <v>585</v>
      </c>
      <c r="AS172" s="28" t="s">
        <v>560</v>
      </c>
      <c r="AT172" s="28" t="s">
        <v>560</v>
      </c>
      <c r="AU172" s="28" t="s">
        <v>775</v>
      </c>
      <c r="AV172" s="28" t="s">
        <v>558</v>
      </c>
      <c r="AW172" s="28" t="s">
        <v>558</v>
      </c>
      <c r="AX172" s="28" t="s">
        <v>585</v>
      </c>
      <c r="AY172" s="28" t="s">
        <v>772</v>
      </c>
      <c r="AZ172" s="28" t="s">
        <v>585</v>
      </c>
      <c r="BA172" s="28" t="s">
        <v>776</v>
      </c>
      <c r="BB172" s="28" t="s">
        <v>798</v>
      </c>
      <c r="BC172" s="28" t="s">
        <v>585</v>
      </c>
      <c r="BD172" s="28" t="s">
        <v>558</v>
      </c>
      <c r="BE172" s="28" t="s">
        <v>558</v>
      </c>
      <c r="BF172" s="28" t="s">
        <v>558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909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46078</v>
      </c>
      <c r="BV172" s="28" t="s">
        <v>778</v>
      </c>
      <c r="BW172" s="31">
        <v>46078</v>
      </c>
      <c r="BX172" s="28" t="s">
        <v>787</v>
      </c>
      <c r="BY172" s="28" t="s">
        <v>793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46042</v>
      </c>
      <c r="CI172" s="31">
        <v>46084</v>
      </c>
      <c r="CJ172" s="28" t="s">
        <v>781</v>
      </c>
      <c r="CK172" s="28" t="s">
        <v>558</v>
      </c>
      <c r="CL172" s="28" t="s">
        <v>782</v>
      </c>
      <c r="CM172" s="28" t="s">
        <v>782</v>
      </c>
      <c r="CN172" s="28" t="s">
        <v>788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29</v>
      </c>
      <c r="D173" s="28" t="s">
        <v>51</v>
      </c>
      <c r="E173" s="28">
        <v>26</v>
      </c>
      <c r="F173" s="28" t="s">
        <v>807</v>
      </c>
      <c r="G173" s="28" t="s">
        <v>52</v>
      </c>
      <c r="H173" s="29"/>
      <c r="I173" s="28">
        <v>160113</v>
      </c>
      <c r="J173" s="28" t="s">
        <v>5</v>
      </c>
      <c r="K173" s="28" t="s">
        <v>6</v>
      </c>
      <c r="L173" s="28" t="s">
        <v>22</v>
      </c>
      <c r="M173" s="28" t="s">
        <v>2007</v>
      </c>
      <c r="N173" s="28" t="s">
        <v>768</v>
      </c>
      <c r="O173" s="30">
        <v>75947699</v>
      </c>
      <c r="P173" s="28" t="s">
        <v>2008</v>
      </c>
      <c r="Q173" s="28" t="s">
        <v>2009</v>
      </c>
      <c r="R173" s="31">
        <v>38787</v>
      </c>
      <c r="S173" s="28" t="s">
        <v>769</v>
      </c>
      <c r="T173" s="28" t="s">
        <v>770</v>
      </c>
      <c r="U173" s="28" t="s">
        <v>792</v>
      </c>
      <c r="V173" s="28" t="s">
        <v>558</v>
      </c>
      <c r="W173" s="28">
        <v>19</v>
      </c>
      <c r="X173" s="28" t="s">
        <v>785</v>
      </c>
      <c r="Y173" s="28" t="s">
        <v>2010</v>
      </c>
      <c r="Z173" s="28" t="s">
        <v>5</v>
      </c>
      <c r="AA173" s="28" t="s">
        <v>6</v>
      </c>
      <c r="AB173" s="28" t="s">
        <v>22</v>
      </c>
      <c r="AC173" s="29"/>
      <c r="AD173" s="28" t="s">
        <v>772</v>
      </c>
      <c r="AE173" s="29"/>
      <c r="AF173" s="28" t="s">
        <v>773</v>
      </c>
      <c r="AG173" s="28">
        <v>75947699</v>
      </c>
      <c r="AH173" s="31">
        <v>46087</v>
      </c>
      <c r="AI173" s="28" t="s">
        <v>556</v>
      </c>
      <c r="AJ173" s="28" t="s">
        <v>820</v>
      </c>
      <c r="AK173" s="28" t="s">
        <v>558</v>
      </c>
      <c r="AL173" s="28" t="s">
        <v>553</v>
      </c>
      <c r="AM173" s="28" t="s">
        <v>558</v>
      </c>
      <c r="AN173" s="28" t="s">
        <v>585</v>
      </c>
      <c r="AO173" s="31">
        <v>46095</v>
      </c>
      <c r="AP173" s="28" t="s">
        <v>857</v>
      </c>
      <c r="AQ173" s="28" t="s">
        <v>774</v>
      </c>
      <c r="AR173" s="28" t="s">
        <v>585</v>
      </c>
      <c r="AS173" s="28" t="s">
        <v>560</v>
      </c>
      <c r="AT173" s="28" t="s">
        <v>560</v>
      </c>
      <c r="AU173" s="28" t="s">
        <v>775</v>
      </c>
      <c r="AV173" s="28" t="s">
        <v>558</v>
      </c>
      <c r="AW173" s="28" t="s">
        <v>558</v>
      </c>
      <c r="AX173" s="28" t="s">
        <v>585</v>
      </c>
      <c r="AY173" s="28" t="s">
        <v>772</v>
      </c>
      <c r="AZ173" s="28" t="s">
        <v>585</v>
      </c>
      <c r="BA173" s="28" t="s">
        <v>776</v>
      </c>
      <c r="BB173" s="28" t="s">
        <v>798</v>
      </c>
      <c r="BC173" s="28" t="s">
        <v>585</v>
      </c>
      <c r="BD173" s="28" t="s">
        <v>558</v>
      </c>
      <c r="BE173" s="28" t="s">
        <v>585</v>
      </c>
      <c r="BF173" s="28" t="s">
        <v>558</v>
      </c>
      <c r="BG173" s="28" t="s">
        <v>558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909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46087</v>
      </c>
      <c r="BV173" s="28" t="s">
        <v>795</v>
      </c>
      <c r="BW173" s="31">
        <v>46087</v>
      </c>
      <c r="BX173" s="28" t="s">
        <v>787</v>
      </c>
      <c r="BY173" s="28" t="s">
        <v>810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46073</v>
      </c>
      <c r="CI173" s="31">
        <v>46107</v>
      </c>
      <c r="CJ173" s="28" t="s">
        <v>796</v>
      </c>
      <c r="CK173" s="28" t="s">
        <v>558</v>
      </c>
      <c r="CL173" s="28" t="s">
        <v>782</v>
      </c>
      <c r="CM173" s="28" t="s">
        <v>782</v>
      </c>
      <c r="CN173" s="28" t="s">
        <v>788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28" t="s">
        <v>558</v>
      </c>
      <c r="DA173" s="28" t="s">
        <v>558</v>
      </c>
      <c r="DB173" s="28" t="s">
        <v>558</v>
      </c>
      <c r="DC173" s="28" t="s">
        <v>558</v>
      </c>
      <c r="DD173" s="28" t="s">
        <v>558</v>
      </c>
      <c r="DE173" s="28" t="s">
        <v>558</v>
      </c>
      <c r="DF173" s="28" t="s">
        <v>558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29</v>
      </c>
      <c r="D174" s="28" t="s">
        <v>51</v>
      </c>
      <c r="E174" s="28">
        <v>26</v>
      </c>
      <c r="F174" s="28" t="s">
        <v>807</v>
      </c>
      <c r="G174" s="28" t="s">
        <v>52</v>
      </c>
      <c r="H174" s="29"/>
      <c r="I174" s="28">
        <v>160113</v>
      </c>
      <c r="J174" s="28" t="s">
        <v>5</v>
      </c>
      <c r="K174" s="28" t="s">
        <v>6</v>
      </c>
      <c r="L174" s="28" t="s">
        <v>22</v>
      </c>
      <c r="M174" s="28" t="s">
        <v>2011</v>
      </c>
      <c r="N174" s="28" t="s">
        <v>768</v>
      </c>
      <c r="O174" s="30">
        <v>80328998</v>
      </c>
      <c r="P174" s="28" t="s">
        <v>2012</v>
      </c>
      <c r="Q174" s="28" t="s">
        <v>2013</v>
      </c>
      <c r="R174" s="31">
        <v>27559</v>
      </c>
      <c r="S174" s="28" t="s">
        <v>769</v>
      </c>
      <c r="T174" s="28" t="s">
        <v>770</v>
      </c>
      <c r="U174" s="28" t="s">
        <v>792</v>
      </c>
      <c r="V174" s="28" t="s">
        <v>558</v>
      </c>
      <c r="W174" s="28">
        <v>50</v>
      </c>
      <c r="X174" s="28" t="s">
        <v>785</v>
      </c>
      <c r="Y174" s="28" t="s">
        <v>2014</v>
      </c>
      <c r="Z174" s="28" t="s">
        <v>5</v>
      </c>
      <c r="AA174" s="28" t="s">
        <v>6</v>
      </c>
      <c r="AB174" s="28" t="s">
        <v>22</v>
      </c>
      <c r="AC174" s="29"/>
      <c r="AD174" s="28" t="s">
        <v>772</v>
      </c>
      <c r="AE174" s="29"/>
      <c r="AF174" s="28" t="s">
        <v>773</v>
      </c>
      <c r="AG174" s="28" t="s">
        <v>2015</v>
      </c>
      <c r="AH174" s="31">
        <v>46099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46100</v>
      </c>
      <c r="AP174" s="28" t="s">
        <v>857</v>
      </c>
      <c r="AQ174" s="28" t="s">
        <v>774</v>
      </c>
      <c r="AR174" s="28" t="s">
        <v>585</v>
      </c>
      <c r="AS174" s="28" t="s">
        <v>560</v>
      </c>
      <c r="AT174" s="28" t="s">
        <v>560</v>
      </c>
      <c r="AU174" s="28" t="s">
        <v>775</v>
      </c>
      <c r="AV174" s="28" t="s">
        <v>558</v>
      </c>
      <c r="AW174" s="28" t="s">
        <v>558</v>
      </c>
      <c r="AX174" s="28" t="s">
        <v>560</v>
      </c>
      <c r="AY174" s="28" t="s">
        <v>772</v>
      </c>
      <c r="AZ174" s="28" t="s">
        <v>560</v>
      </c>
      <c r="BA174" s="28" t="s">
        <v>776</v>
      </c>
      <c r="BB174" s="28" t="s">
        <v>798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907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46099</v>
      </c>
      <c r="BV174" s="28" t="s">
        <v>786</v>
      </c>
      <c r="BW174" s="31">
        <v>46099</v>
      </c>
      <c r="BX174" s="28" t="s">
        <v>787</v>
      </c>
      <c r="BY174" s="28" t="s">
        <v>810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46063</v>
      </c>
      <c r="CI174" s="31">
        <v>46107</v>
      </c>
      <c r="CJ174" s="28" t="s">
        <v>781</v>
      </c>
      <c r="CK174" s="28" t="s">
        <v>558</v>
      </c>
      <c r="CL174" s="28" t="s">
        <v>782</v>
      </c>
      <c r="CM174" s="28" t="s">
        <v>782</v>
      </c>
      <c r="CN174" s="28" t="s">
        <v>788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28" t="s">
        <v>558</v>
      </c>
      <c r="DA174" s="28" t="s">
        <v>558</v>
      </c>
      <c r="DB174" s="28" t="s">
        <v>558</v>
      </c>
      <c r="DC174" s="28" t="s">
        <v>558</v>
      </c>
      <c r="DD174" s="28" t="s">
        <v>558</v>
      </c>
      <c r="DE174" s="28" t="s">
        <v>558</v>
      </c>
      <c r="DF174" s="28" t="s">
        <v>558</v>
      </c>
      <c r="DG174" s="28" t="s">
        <v>558</v>
      </c>
      <c r="DH174" s="28" t="s">
        <v>558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51</v>
      </c>
      <c r="E175" s="28">
        <v>26</v>
      </c>
      <c r="F175" s="28" t="s">
        <v>807</v>
      </c>
      <c r="G175" s="28" t="s">
        <v>52</v>
      </c>
      <c r="H175" s="29"/>
      <c r="I175" s="28">
        <v>160113</v>
      </c>
      <c r="J175" s="28" t="s">
        <v>5</v>
      </c>
      <c r="K175" s="28" t="s">
        <v>6</v>
      </c>
      <c r="L175" s="28" t="s">
        <v>22</v>
      </c>
      <c r="M175" s="28" t="s">
        <v>2016</v>
      </c>
      <c r="N175" s="28" t="s">
        <v>768</v>
      </c>
      <c r="O175" s="30">
        <v>73071433</v>
      </c>
      <c r="P175" s="28" t="s">
        <v>2017</v>
      </c>
      <c r="Q175" s="28" t="s">
        <v>2018</v>
      </c>
      <c r="R175" s="31">
        <v>34790</v>
      </c>
      <c r="S175" s="28" t="s">
        <v>769</v>
      </c>
      <c r="T175" s="28" t="s">
        <v>770</v>
      </c>
      <c r="U175" s="28" t="s">
        <v>792</v>
      </c>
      <c r="V175" s="28" t="s">
        <v>558</v>
      </c>
      <c r="W175" s="28">
        <v>30</v>
      </c>
      <c r="X175" s="28" t="s">
        <v>771</v>
      </c>
      <c r="Y175" s="28" t="s">
        <v>2019</v>
      </c>
      <c r="Z175" s="28" t="s">
        <v>5</v>
      </c>
      <c r="AA175" s="28" t="s">
        <v>6</v>
      </c>
      <c r="AB175" s="28" t="s">
        <v>22</v>
      </c>
      <c r="AC175" s="29"/>
      <c r="AD175" s="28" t="s">
        <v>772</v>
      </c>
      <c r="AE175" s="29"/>
      <c r="AF175" s="28" t="s">
        <v>773</v>
      </c>
      <c r="AG175" s="28">
        <v>73071433</v>
      </c>
      <c r="AH175" s="31">
        <v>46052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46078</v>
      </c>
      <c r="AP175" s="28" t="s">
        <v>857</v>
      </c>
      <c r="AQ175" s="28" t="s">
        <v>774</v>
      </c>
      <c r="AR175" s="28" t="s">
        <v>772</v>
      </c>
      <c r="AS175" s="28" t="s">
        <v>560</v>
      </c>
      <c r="AT175" s="28" t="s">
        <v>585</v>
      </c>
      <c r="AU175" s="28" t="s">
        <v>558</v>
      </c>
      <c r="AV175" s="28" t="s">
        <v>558</v>
      </c>
      <c r="AW175" s="28" t="s">
        <v>558</v>
      </c>
      <c r="AX175" s="28" t="s">
        <v>585</v>
      </c>
      <c r="AY175" s="28" t="s">
        <v>772</v>
      </c>
      <c r="AZ175" s="28" t="s">
        <v>585</v>
      </c>
      <c r="BA175" s="28" t="s">
        <v>776</v>
      </c>
      <c r="BB175" s="28" t="s">
        <v>798</v>
      </c>
      <c r="BC175" s="28" t="s">
        <v>585</v>
      </c>
      <c r="BD175" s="28" t="s">
        <v>558</v>
      </c>
      <c r="BE175" s="28" t="s">
        <v>558</v>
      </c>
      <c r="BF175" s="28" t="s">
        <v>560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909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46051</v>
      </c>
      <c r="BV175" s="28" t="s">
        <v>795</v>
      </c>
      <c r="BW175" s="31">
        <v>46051</v>
      </c>
      <c r="BX175" s="28" t="s">
        <v>787</v>
      </c>
      <c r="BY175" s="28" t="s">
        <v>2020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46010</v>
      </c>
      <c r="CI175" s="31">
        <v>46087</v>
      </c>
      <c r="CJ175" s="28" t="s">
        <v>910</v>
      </c>
      <c r="CK175" s="28" t="s">
        <v>558</v>
      </c>
      <c r="CL175" s="28" t="s">
        <v>2021</v>
      </c>
      <c r="CM175" s="28" t="s">
        <v>782</v>
      </c>
      <c r="CN175" s="28" t="s">
        <v>788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51</v>
      </c>
      <c r="E176" s="28">
        <v>26</v>
      </c>
      <c r="F176" s="28" t="s">
        <v>807</v>
      </c>
      <c r="G176" s="28" t="s">
        <v>52</v>
      </c>
      <c r="H176" s="29"/>
      <c r="I176" s="28">
        <v>160113</v>
      </c>
      <c r="J176" s="28" t="s">
        <v>5</v>
      </c>
      <c r="K176" s="28" t="s">
        <v>6</v>
      </c>
      <c r="L176" s="28" t="s">
        <v>22</v>
      </c>
      <c r="M176" s="28" t="s">
        <v>2022</v>
      </c>
      <c r="N176" s="28" t="s">
        <v>768</v>
      </c>
      <c r="O176" s="30">
        <v>61238631</v>
      </c>
      <c r="P176" s="28" t="s">
        <v>2023</v>
      </c>
      <c r="Q176" s="28" t="s">
        <v>2024</v>
      </c>
      <c r="R176" s="31">
        <v>39434</v>
      </c>
      <c r="S176" s="28" t="s">
        <v>769</v>
      </c>
      <c r="T176" s="28" t="s">
        <v>770</v>
      </c>
      <c r="U176" s="28" t="s">
        <v>792</v>
      </c>
      <c r="V176" s="28" t="s">
        <v>558</v>
      </c>
      <c r="W176" s="28">
        <v>18</v>
      </c>
      <c r="X176" s="28" t="s">
        <v>785</v>
      </c>
      <c r="Y176" s="28" t="s">
        <v>2025</v>
      </c>
      <c r="Z176" s="28" t="s">
        <v>5</v>
      </c>
      <c r="AA176" s="28" t="s">
        <v>6</v>
      </c>
      <c r="AB176" s="28" t="s">
        <v>22</v>
      </c>
      <c r="AC176" s="29"/>
      <c r="AD176" s="28" t="s">
        <v>772</v>
      </c>
      <c r="AE176" s="29"/>
      <c r="AF176" s="28" t="s">
        <v>773</v>
      </c>
      <c r="AG176" s="28" t="s">
        <v>2026</v>
      </c>
      <c r="AH176" s="31">
        <v>46058</v>
      </c>
      <c r="AI176" s="28" t="s">
        <v>556</v>
      </c>
      <c r="AJ176" s="28" t="s">
        <v>820</v>
      </c>
      <c r="AK176" s="28" t="s">
        <v>558</v>
      </c>
      <c r="AL176" s="28" t="s">
        <v>553</v>
      </c>
      <c r="AM176" s="28" t="s">
        <v>558</v>
      </c>
      <c r="AN176" s="28" t="s">
        <v>585</v>
      </c>
      <c r="AO176" s="31">
        <v>46058</v>
      </c>
      <c r="AP176" s="28" t="s">
        <v>857</v>
      </c>
      <c r="AQ176" s="28" t="s">
        <v>774</v>
      </c>
      <c r="AR176" s="28" t="s">
        <v>585</v>
      </c>
      <c r="AS176" s="28" t="s">
        <v>560</v>
      </c>
      <c r="AT176" s="28" t="s">
        <v>560</v>
      </c>
      <c r="AU176" s="28" t="s">
        <v>775</v>
      </c>
      <c r="AV176" s="28" t="s">
        <v>558</v>
      </c>
      <c r="AW176" s="28" t="s">
        <v>558</v>
      </c>
      <c r="AX176" s="28" t="s">
        <v>585</v>
      </c>
      <c r="AY176" s="28" t="s">
        <v>772</v>
      </c>
      <c r="AZ176" s="28" t="s">
        <v>585</v>
      </c>
      <c r="BA176" s="28" t="s">
        <v>776</v>
      </c>
      <c r="BB176" s="28" t="s">
        <v>777</v>
      </c>
      <c r="BC176" s="28" t="s">
        <v>585</v>
      </c>
      <c r="BD176" s="28" t="s">
        <v>558</v>
      </c>
      <c r="BE176" s="28" t="s">
        <v>585</v>
      </c>
      <c r="BF176" s="28" t="s">
        <v>558</v>
      </c>
      <c r="BG176" s="28" t="s">
        <v>558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909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46056</v>
      </c>
      <c r="BV176" s="28" t="s">
        <v>795</v>
      </c>
      <c r="BW176" s="31">
        <v>46056</v>
      </c>
      <c r="BX176" s="28" t="s">
        <v>787</v>
      </c>
      <c r="BY176" s="28" t="s">
        <v>793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46045</v>
      </c>
      <c r="CI176" s="31">
        <v>46058</v>
      </c>
      <c r="CJ176" s="28" t="s">
        <v>796</v>
      </c>
      <c r="CK176" s="28" t="s">
        <v>558</v>
      </c>
      <c r="CL176" s="28" t="s">
        <v>782</v>
      </c>
      <c r="CM176" s="28" t="s">
        <v>782</v>
      </c>
      <c r="CN176" s="28" t="s">
        <v>899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29</v>
      </c>
      <c r="D177" s="28" t="s">
        <v>51</v>
      </c>
      <c r="E177" s="28">
        <v>26</v>
      </c>
      <c r="F177" s="28" t="s">
        <v>807</v>
      </c>
      <c r="G177" s="28" t="s">
        <v>52</v>
      </c>
      <c r="H177" s="29"/>
      <c r="I177" s="28">
        <v>160113</v>
      </c>
      <c r="J177" s="28" t="s">
        <v>5</v>
      </c>
      <c r="K177" s="28" t="s">
        <v>6</v>
      </c>
      <c r="L177" s="28" t="s">
        <v>22</v>
      </c>
      <c r="M177" s="28" t="s">
        <v>2027</v>
      </c>
      <c r="N177" s="28" t="s">
        <v>768</v>
      </c>
      <c r="O177" s="30">
        <v>5416638</v>
      </c>
      <c r="P177" s="28" t="s">
        <v>2028</v>
      </c>
      <c r="Q177" s="28" t="s">
        <v>2029</v>
      </c>
      <c r="R177" s="31">
        <v>28589</v>
      </c>
      <c r="S177" s="28" t="s">
        <v>769</v>
      </c>
      <c r="T177" s="28" t="s">
        <v>770</v>
      </c>
      <c r="U177" s="28" t="s">
        <v>792</v>
      </c>
      <c r="V177" s="28" t="s">
        <v>558</v>
      </c>
      <c r="W177" s="28">
        <v>47</v>
      </c>
      <c r="X177" s="28" t="s">
        <v>771</v>
      </c>
      <c r="Y177" s="28" t="s">
        <v>2030</v>
      </c>
      <c r="Z177" s="28" t="s">
        <v>5</v>
      </c>
      <c r="AA177" s="28" t="s">
        <v>6</v>
      </c>
      <c r="AB177" s="28" t="s">
        <v>22</v>
      </c>
      <c r="AC177" s="29"/>
      <c r="AD177" s="28" t="s">
        <v>772</v>
      </c>
      <c r="AE177" s="28" t="s">
        <v>838</v>
      </c>
      <c r="AF177" s="28" t="s">
        <v>773</v>
      </c>
      <c r="AG177" s="28">
        <v>5416638</v>
      </c>
      <c r="AH177" s="31">
        <v>46093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46094</v>
      </c>
      <c r="AP177" s="28" t="s">
        <v>857</v>
      </c>
      <c r="AQ177" s="28" t="s">
        <v>774</v>
      </c>
      <c r="AR177" s="28" t="s">
        <v>585</v>
      </c>
      <c r="AS177" s="28" t="s">
        <v>560</v>
      </c>
      <c r="AT177" s="28" t="s">
        <v>560</v>
      </c>
      <c r="AU177" s="28" t="s">
        <v>775</v>
      </c>
      <c r="AV177" s="28" t="s">
        <v>558</v>
      </c>
      <c r="AW177" s="28" t="s">
        <v>558</v>
      </c>
      <c r="AX177" s="28" t="s">
        <v>585</v>
      </c>
      <c r="AY177" s="28" t="s">
        <v>772</v>
      </c>
      <c r="AZ177" s="28" t="s">
        <v>585</v>
      </c>
      <c r="BA177" s="28" t="s">
        <v>776</v>
      </c>
      <c r="BB177" s="28" t="s">
        <v>798</v>
      </c>
      <c r="BC177" s="28" t="s">
        <v>585</v>
      </c>
      <c r="BD177" s="28" t="s">
        <v>558</v>
      </c>
      <c r="BE177" s="28" t="s">
        <v>558</v>
      </c>
      <c r="BF177" s="28" t="s">
        <v>585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909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46093</v>
      </c>
      <c r="BV177" s="28" t="s">
        <v>778</v>
      </c>
      <c r="BW177" s="31">
        <v>46093</v>
      </c>
      <c r="BX177" s="28" t="s">
        <v>787</v>
      </c>
      <c r="BY177" s="28" t="s">
        <v>810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46077</v>
      </c>
      <c r="CI177" s="31">
        <v>46107</v>
      </c>
      <c r="CJ177" s="28" t="s">
        <v>781</v>
      </c>
      <c r="CK177" s="28" t="s">
        <v>558</v>
      </c>
      <c r="CL177" s="28" t="s">
        <v>782</v>
      </c>
      <c r="CM177" s="28" t="s">
        <v>782</v>
      </c>
      <c r="CN177" s="28" t="s">
        <v>788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28" t="s">
        <v>558</v>
      </c>
      <c r="DA177" s="28" t="s">
        <v>558</v>
      </c>
      <c r="DB177" s="28" t="s">
        <v>558</v>
      </c>
      <c r="DC177" s="28" t="s">
        <v>558</v>
      </c>
      <c r="DD177" s="28" t="s">
        <v>558</v>
      </c>
      <c r="DE177" s="28" t="s">
        <v>558</v>
      </c>
      <c r="DF177" s="28" t="s">
        <v>558</v>
      </c>
      <c r="DG177" s="28" t="s">
        <v>558</v>
      </c>
      <c r="DH177" s="28" t="s">
        <v>558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28.2" thickBot="1" x14ac:dyDescent="0.35">
      <c r="A178" s="28" t="s">
        <v>607</v>
      </c>
      <c r="B178" s="28" t="s">
        <v>5</v>
      </c>
      <c r="C178" s="28" t="s">
        <v>29</v>
      </c>
      <c r="D178" s="28" t="s">
        <v>51</v>
      </c>
      <c r="E178" s="28">
        <v>26</v>
      </c>
      <c r="F178" s="28" t="s">
        <v>807</v>
      </c>
      <c r="G178" s="28" t="s">
        <v>52</v>
      </c>
      <c r="H178" s="29"/>
      <c r="I178" s="28">
        <v>160113</v>
      </c>
      <c r="J178" s="28" t="s">
        <v>5</v>
      </c>
      <c r="K178" s="28" t="s">
        <v>6</v>
      </c>
      <c r="L178" s="28" t="s">
        <v>22</v>
      </c>
      <c r="M178" s="28" t="s">
        <v>2031</v>
      </c>
      <c r="N178" s="28" t="s">
        <v>768</v>
      </c>
      <c r="O178" s="30">
        <v>78718947</v>
      </c>
      <c r="P178" s="28" t="s">
        <v>2032</v>
      </c>
      <c r="Q178" s="28" t="s">
        <v>2033</v>
      </c>
      <c r="R178" s="31">
        <v>38468</v>
      </c>
      <c r="S178" s="28" t="s">
        <v>769</v>
      </c>
      <c r="T178" s="28" t="s">
        <v>770</v>
      </c>
      <c r="U178" s="28" t="s">
        <v>792</v>
      </c>
      <c r="V178" s="28" t="s">
        <v>558</v>
      </c>
      <c r="W178" s="28">
        <v>20</v>
      </c>
      <c r="X178" s="28" t="s">
        <v>771</v>
      </c>
      <c r="Y178" s="28" t="s">
        <v>2034</v>
      </c>
      <c r="Z178" s="28" t="s">
        <v>5</v>
      </c>
      <c r="AA178" s="28" t="s">
        <v>6</v>
      </c>
      <c r="AB178" s="28" t="s">
        <v>22</v>
      </c>
      <c r="AC178" s="29"/>
      <c r="AD178" s="28" t="s">
        <v>772</v>
      </c>
      <c r="AE178" s="29"/>
      <c r="AF178" s="28" t="s">
        <v>773</v>
      </c>
      <c r="AG178" s="28">
        <v>78718947</v>
      </c>
      <c r="AH178" s="31">
        <v>46090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46090</v>
      </c>
      <c r="AP178" s="28" t="s">
        <v>857</v>
      </c>
      <c r="AQ178" s="28" t="s">
        <v>774</v>
      </c>
      <c r="AR178" s="28" t="s">
        <v>585</v>
      </c>
      <c r="AS178" s="28" t="s">
        <v>560</v>
      </c>
      <c r="AT178" s="28" t="s">
        <v>560</v>
      </c>
      <c r="AU178" s="28" t="s">
        <v>775</v>
      </c>
      <c r="AV178" s="28" t="s">
        <v>558</v>
      </c>
      <c r="AW178" s="28" t="s">
        <v>558</v>
      </c>
      <c r="AX178" s="28" t="s">
        <v>585</v>
      </c>
      <c r="AY178" s="28" t="s">
        <v>772</v>
      </c>
      <c r="AZ178" s="28" t="s">
        <v>585</v>
      </c>
      <c r="BA178" s="28" t="s">
        <v>776</v>
      </c>
      <c r="BB178" s="28" t="s">
        <v>798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909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46090</v>
      </c>
      <c r="BV178" s="28" t="s">
        <v>795</v>
      </c>
      <c r="BW178" s="31">
        <v>46090</v>
      </c>
      <c r="BX178" s="28" t="s">
        <v>779</v>
      </c>
      <c r="BY178" s="28" t="s">
        <v>808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46078</v>
      </c>
      <c r="CI178" s="31">
        <v>46094</v>
      </c>
      <c r="CJ178" s="28" t="s">
        <v>910</v>
      </c>
      <c r="CK178" s="28" t="s">
        <v>558</v>
      </c>
      <c r="CL178" s="28" t="s">
        <v>782</v>
      </c>
      <c r="CM178" s="28" t="s">
        <v>782</v>
      </c>
      <c r="CN178" s="28" t="s">
        <v>788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15" thickBot="1" x14ac:dyDescent="0.35">
      <c r="A179" s="28" t="s">
        <v>607</v>
      </c>
      <c r="B179" s="28" t="s">
        <v>5</v>
      </c>
      <c r="C179" s="28" t="s">
        <v>29</v>
      </c>
      <c r="D179" s="28" t="s">
        <v>51</v>
      </c>
      <c r="E179" s="28">
        <v>26</v>
      </c>
      <c r="F179" s="28" t="s">
        <v>807</v>
      </c>
      <c r="G179" s="28" t="s">
        <v>52</v>
      </c>
      <c r="H179" s="29"/>
      <c r="I179" s="28">
        <v>160113</v>
      </c>
      <c r="J179" s="28" t="s">
        <v>5</v>
      </c>
      <c r="K179" s="28" t="s">
        <v>6</v>
      </c>
      <c r="L179" s="28" t="s">
        <v>22</v>
      </c>
      <c r="M179" s="28" t="s">
        <v>1261</v>
      </c>
      <c r="N179" s="28" t="s">
        <v>768</v>
      </c>
      <c r="O179" s="30">
        <v>71228136</v>
      </c>
      <c r="P179" s="28" t="s">
        <v>1262</v>
      </c>
      <c r="Q179" s="28" t="s">
        <v>1263</v>
      </c>
      <c r="R179" s="31">
        <v>35856</v>
      </c>
      <c r="S179" s="28" t="s">
        <v>769</v>
      </c>
      <c r="T179" s="28" t="s">
        <v>770</v>
      </c>
      <c r="U179" s="28" t="s">
        <v>792</v>
      </c>
      <c r="V179" s="28" t="s">
        <v>558</v>
      </c>
      <c r="W179" s="28">
        <v>27</v>
      </c>
      <c r="X179" s="28" t="s">
        <v>771</v>
      </c>
      <c r="Y179" s="28" t="s">
        <v>1264</v>
      </c>
      <c r="Z179" s="28" t="s">
        <v>5</v>
      </c>
      <c r="AA179" s="28" t="s">
        <v>6</v>
      </c>
      <c r="AB179" s="28" t="s">
        <v>22</v>
      </c>
      <c r="AC179" s="29"/>
      <c r="AD179" s="28" t="s">
        <v>772</v>
      </c>
      <c r="AE179" s="29"/>
      <c r="AF179" s="28" t="s">
        <v>773</v>
      </c>
      <c r="AG179" s="28">
        <v>71228136</v>
      </c>
      <c r="AH179" s="31">
        <v>46053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46053</v>
      </c>
      <c r="AP179" s="28" t="s">
        <v>857</v>
      </c>
      <c r="AQ179" s="28" t="s">
        <v>823</v>
      </c>
      <c r="AR179" s="28" t="s">
        <v>772</v>
      </c>
      <c r="AS179" s="28" t="s">
        <v>560</v>
      </c>
      <c r="AT179" s="28" t="s">
        <v>560</v>
      </c>
      <c r="AU179" s="28" t="s">
        <v>790</v>
      </c>
      <c r="AV179" s="28" t="s">
        <v>791</v>
      </c>
      <c r="AW179" s="28" t="s">
        <v>791</v>
      </c>
      <c r="AX179" s="28" t="s">
        <v>585</v>
      </c>
      <c r="AY179" s="28" t="s">
        <v>772</v>
      </c>
      <c r="AZ179" s="28" t="s">
        <v>585</v>
      </c>
      <c r="BA179" s="28" t="s">
        <v>878</v>
      </c>
      <c r="BB179" s="28" t="s">
        <v>798</v>
      </c>
      <c r="BC179" s="28" t="s">
        <v>585</v>
      </c>
      <c r="BD179" s="28" t="s">
        <v>558</v>
      </c>
      <c r="BE179" s="28" t="s">
        <v>558</v>
      </c>
      <c r="BF179" s="28" t="s">
        <v>585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909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46052</v>
      </c>
      <c r="BV179" s="28" t="s">
        <v>789</v>
      </c>
      <c r="BW179" s="31">
        <v>46052</v>
      </c>
      <c r="BX179" s="28" t="s">
        <v>787</v>
      </c>
      <c r="BY179" s="28" t="s">
        <v>810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46053</v>
      </c>
      <c r="CI179" s="31">
        <v>46055</v>
      </c>
      <c r="CJ179" s="28" t="s">
        <v>781</v>
      </c>
      <c r="CK179" s="28" t="s">
        <v>558</v>
      </c>
      <c r="CL179" s="28" t="s">
        <v>782</v>
      </c>
      <c r="CM179" s="28" t="s">
        <v>782</v>
      </c>
      <c r="CN179" s="28" t="s">
        <v>788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29</v>
      </c>
      <c r="D180" s="28" t="s">
        <v>51</v>
      </c>
      <c r="E180" s="28">
        <v>6694</v>
      </c>
      <c r="F180" s="28" t="s">
        <v>784</v>
      </c>
      <c r="G180" s="28" t="s">
        <v>932</v>
      </c>
      <c r="H180" s="29"/>
      <c r="I180" s="28">
        <v>160113</v>
      </c>
      <c r="J180" s="28" t="s">
        <v>5</v>
      </c>
      <c r="K180" s="28" t="s">
        <v>6</v>
      </c>
      <c r="L180" s="28" t="s">
        <v>22</v>
      </c>
      <c r="M180" s="28" t="s">
        <v>2035</v>
      </c>
      <c r="N180" s="28" t="s">
        <v>768</v>
      </c>
      <c r="O180" s="30">
        <v>80658672</v>
      </c>
      <c r="P180" s="28" t="s">
        <v>2036</v>
      </c>
      <c r="Q180" s="28" t="s">
        <v>2037</v>
      </c>
      <c r="R180" s="31">
        <v>22571</v>
      </c>
      <c r="S180" s="28" t="s">
        <v>769</v>
      </c>
      <c r="T180" s="28" t="s">
        <v>770</v>
      </c>
      <c r="U180" s="28" t="s">
        <v>792</v>
      </c>
      <c r="V180" s="28" t="s">
        <v>558</v>
      </c>
      <c r="W180" s="28">
        <v>64</v>
      </c>
      <c r="X180" s="28" t="s">
        <v>785</v>
      </c>
      <c r="Y180" s="28" t="s">
        <v>2038</v>
      </c>
      <c r="Z180" s="28" t="s">
        <v>5</v>
      </c>
      <c r="AA180" s="28" t="s">
        <v>6</v>
      </c>
      <c r="AB180" s="28" t="s">
        <v>22</v>
      </c>
      <c r="AC180" s="29"/>
      <c r="AD180" s="28" t="s">
        <v>772</v>
      </c>
      <c r="AE180" s="29"/>
      <c r="AF180" s="28" t="s">
        <v>773</v>
      </c>
      <c r="AG180" s="28">
        <v>80658672</v>
      </c>
      <c r="AH180" s="31">
        <v>46098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46098</v>
      </c>
      <c r="AP180" s="28" t="s">
        <v>857</v>
      </c>
      <c r="AQ180" s="28" t="s">
        <v>925</v>
      </c>
      <c r="AR180" s="28" t="s">
        <v>585</v>
      </c>
      <c r="AS180" s="28" t="s">
        <v>560</v>
      </c>
      <c r="AT180" s="28" t="s">
        <v>560</v>
      </c>
      <c r="AU180" s="28" t="s">
        <v>775</v>
      </c>
      <c r="AV180" s="28" t="s">
        <v>558</v>
      </c>
      <c r="AW180" s="28" t="s">
        <v>558</v>
      </c>
      <c r="AX180" s="28" t="s">
        <v>585</v>
      </c>
      <c r="AY180" s="28" t="s">
        <v>772</v>
      </c>
      <c r="AZ180" s="28" t="s">
        <v>585</v>
      </c>
      <c r="BA180" s="28" t="s">
        <v>776</v>
      </c>
      <c r="BB180" s="28" t="s">
        <v>777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909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46098</v>
      </c>
      <c r="BV180" s="28" t="s">
        <v>789</v>
      </c>
      <c r="BW180" s="31">
        <v>46098</v>
      </c>
      <c r="BX180" s="28" t="s">
        <v>787</v>
      </c>
      <c r="BY180" s="28" t="s">
        <v>809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45658</v>
      </c>
      <c r="CI180" s="31">
        <v>46103</v>
      </c>
      <c r="CJ180" s="28" t="s">
        <v>781</v>
      </c>
      <c r="CK180" s="28" t="s">
        <v>558</v>
      </c>
      <c r="CL180" s="28" t="s">
        <v>782</v>
      </c>
      <c r="CM180" s="28" t="s">
        <v>782</v>
      </c>
      <c r="CN180" s="28" t="s">
        <v>2039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28.2" thickBot="1" x14ac:dyDescent="0.35">
      <c r="A181" s="28" t="s">
        <v>607</v>
      </c>
      <c r="B181" s="28" t="s">
        <v>5</v>
      </c>
      <c r="C181" s="28" t="s">
        <v>29</v>
      </c>
      <c r="D181" s="28" t="s">
        <v>51</v>
      </c>
      <c r="E181" s="28">
        <v>6694</v>
      </c>
      <c r="F181" s="28" t="s">
        <v>784</v>
      </c>
      <c r="G181" s="28" t="s">
        <v>932</v>
      </c>
      <c r="H181" s="29"/>
      <c r="I181" s="28">
        <v>160113</v>
      </c>
      <c r="J181" s="28" t="s">
        <v>5</v>
      </c>
      <c r="K181" s="28" t="s">
        <v>6</v>
      </c>
      <c r="L181" s="28" t="s">
        <v>22</v>
      </c>
      <c r="M181" s="28" t="s">
        <v>1265</v>
      </c>
      <c r="N181" s="28" t="s">
        <v>768</v>
      </c>
      <c r="O181" s="30">
        <v>44588576</v>
      </c>
      <c r="P181" s="28" t="s">
        <v>955</v>
      </c>
      <c r="Q181" s="28" t="s">
        <v>987</v>
      </c>
      <c r="R181" s="31">
        <v>32078</v>
      </c>
      <c r="S181" s="28" t="s">
        <v>769</v>
      </c>
      <c r="T181" s="28" t="s">
        <v>770</v>
      </c>
      <c r="U181" s="28" t="s">
        <v>792</v>
      </c>
      <c r="V181" s="28" t="s">
        <v>558</v>
      </c>
      <c r="W181" s="28">
        <v>38</v>
      </c>
      <c r="X181" s="28" t="s">
        <v>785</v>
      </c>
      <c r="Y181" s="28" t="s">
        <v>1266</v>
      </c>
      <c r="Z181" s="28" t="s">
        <v>5</v>
      </c>
      <c r="AA181" s="28" t="s">
        <v>6</v>
      </c>
      <c r="AB181" s="28" t="s">
        <v>22</v>
      </c>
      <c r="AC181" s="29"/>
      <c r="AD181" s="28" t="s">
        <v>772</v>
      </c>
      <c r="AE181" s="28" t="s">
        <v>838</v>
      </c>
      <c r="AF181" s="28" t="s">
        <v>773</v>
      </c>
      <c r="AG181" s="28">
        <v>44588576</v>
      </c>
      <c r="AH181" s="31">
        <v>46041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46042</v>
      </c>
      <c r="AP181" s="28" t="s">
        <v>857</v>
      </c>
      <c r="AQ181" s="28" t="s">
        <v>774</v>
      </c>
      <c r="AR181" s="28" t="s">
        <v>585</v>
      </c>
      <c r="AS181" s="28" t="s">
        <v>560</v>
      </c>
      <c r="AT181" s="28" t="s">
        <v>560</v>
      </c>
      <c r="AU181" s="28" t="s">
        <v>775</v>
      </c>
      <c r="AV181" s="28" t="s">
        <v>558</v>
      </c>
      <c r="AW181" s="28" t="s">
        <v>558</v>
      </c>
      <c r="AX181" s="28" t="s">
        <v>585</v>
      </c>
      <c r="AY181" s="28" t="s">
        <v>772</v>
      </c>
      <c r="AZ181" s="28" t="s">
        <v>585</v>
      </c>
      <c r="BA181" s="28" t="s">
        <v>776</v>
      </c>
      <c r="BB181" s="28" t="s">
        <v>798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909</v>
      </c>
      <c r="BQ181" s="28" t="s">
        <v>585</v>
      </c>
      <c r="BR181" s="28" t="s">
        <v>585</v>
      </c>
      <c r="BS181" s="28" t="s">
        <v>772</v>
      </c>
      <c r="BT181" s="28">
        <v>0</v>
      </c>
      <c r="BU181" s="31">
        <v>46041</v>
      </c>
      <c r="BV181" s="28" t="s">
        <v>789</v>
      </c>
      <c r="BW181" s="31">
        <v>46041</v>
      </c>
      <c r="BX181" s="28" t="s">
        <v>787</v>
      </c>
      <c r="BY181" s="28" t="s">
        <v>810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44563</v>
      </c>
      <c r="CI181" s="31">
        <v>46055</v>
      </c>
      <c r="CJ181" s="28" t="s">
        <v>781</v>
      </c>
      <c r="CK181" s="28" t="s">
        <v>558</v>
      </c>
      <c r="CL181" s="28" t="s">
        <v>901</v>
      </c>
      <c r="CM181" s="28" t="s">
        <v>825</v>
      </c>
      <c r="CN181" s="28" t="s">
        <v>788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15" thickBot="1" x14ac:dyDescent="0.35">
      <c r="A182" s="28" t="s">
        <v>607</v>
      </c>
      <c r="B182" s="28" t="s">
        <v>5</v>
      </c>
      <c r="C182" s="28" t="s">
        <v>29</v>
      </c>
      <c r="D182" s="28" t="s">
        <v>51</v>
      </c>
      <c r="E182" s="28">
        <v>28</v>
      </c>
      <c r="F182" s="28" t="s">
        <v>784</v>
      </c>
      <c r="G182" s="28" t="s">
        <v>963</v>
      </c>
      <c r="H182" s="29"/>
      <c r="I182" s="28">
        <v>160113</v>
      </c>
      <c r="J182" s="28" t="s">
        <v>5</v>
      </c>
      <c r="K182" s="28" t="s">
        <v>6</v>
      </c>
      <c r="L182" s="28" t="s">
        <v>22</v>
      </c>
      <c r="M182" s="28" t="s">
        <v>1267</v>
      </c>
      <c r="N182" s="28" t="s">
        <v>768</v>
      </c>
      <c r="O182" s="30">
        <v>42091479</v>
      </c>
      <c r="P182" s="28" t="s">
        <v>1268</v>
      </c>
      <c r="Q182" s="28" t="s">
        <v>1269</v>
      </c>
      <c r="R182" s="31">
        <v>28801</v>
      </c>
      <c r="S182" s="28" t="s">
        <v>769</v>
      </c>
      <c r="T182" s="28" t="s">
        <v>770</v>
      </c>
      <c r="U182" s="28" t="s">
        <v>792</v>
      </c>
      <c r="V182" s="28" t="s">
        <v>558</v>
      </c>
      <c r="W182" s="28">
        <v>47</v>
      </c>
      <c r="X182" s="28" t="s">
        <v>785</v>
      </c>
      <c r="Y182" s="28" t="s">
        <v>1270</v>
      </c>
      <c r="Z182" s="28" t="s">
        <v>5</v>
      </c>
      <c r="AA182" s="28" t="s">
        <v>6</v>
      </c>
      <c r="AB182" s="28" t="s">
        <v>22</v>
      </c>
      <c r="AC182" s="29"/>
      <c r="AD182" s="28" t="s">
        <v>772</v>
      </c>
      <c r="AE182" s="28" t="s">
        <v>838</v>
      </c>
      <c r="AF182" s="28" t="s">
        <v>773</v>
      </c>
      <c r="AG182" s="28">
        <v>987208</v>
      </c>
      <c r="AH182" s="31">
        <v>46030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46031</v>
      </c>
      <c r="AP182" s="28" t="s">
        <v>857</v>
      </c>
      <c r="AQ182" s="28" t="s">
        <v>774</v>
      </c>
      <c r="AR182" s="28" t="s">
        <v>585</v>
      </c>
      <c r="AS182" s="28" t="s">
        <v>560</v>
      </c>
      <c r="AT182" s="28" t="s">
        <v>560</v>
      </c>
      <c r="AU182" s="28" t="s">
        <v>775</v>
      </c>
      <c r="AV182" s="28" t="s">
        <v>558</v>
      </c>
      <c r="AW182" s="28" t="s">
        <v>558</v>
      </c>
      <c r="AX182" s="28" t="s">
        <v>585</v>
      </c>
      <c r="AY182" s="28" t="s">
        <v>772</v>
      </c>
      <c r="AZ182" s="28" t="s">
        <v>585</v>
      </c>
      <c r="BA182" s="28" t="s">
        <v>776</v>
      </c>
      <c r="BB182" s="28" t="s">
        <v>777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909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46030</v>
      </c>
      <c r="BV182" s="28" t="s">
        <v>789</v>
      </c>
      <c r="BW182" s="31">
        <v>46030</v>
      </c>
      <c r="BX182" s="28" t="s">
        <v>787</v>
      </c>
      <c r="BY182" s="28" t="s">
        <v>810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45981</v>
      </c>
      <c r="CI182" s="31">
        <v>46053</v>
      </c>
      <c r="CJ182" s="28" t="s">
        <v>781</v>
      </c>
      <c r="CK182" s="28" t="s">
        <v>558</v>
      </c>
      <c r="CL182" s="28" t="s">
        <v>782</v>
      </c>
      <c r="CM182" s="28" t="s">
        <v>782</v>
      </c>
      <c r="CN182" s="28" t="s">
        <v>788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28" t="s">
        <v>558</v>
      </c>
      <c r="DA182" s="28" t="s">
        <v>558</v>
      </c>
      <c r="DB182" s="28" t="s">
        <v>558</v>
      </c>
      <c r="DC182" s="28" t="s">
        <v>558</v>
      </c>
      <c r="DD182" s="28" t="s">
        <v>558</v>
      </c>
      <c r="DE182" s="28" t="s">
        <v>558</v>
      </c>
      <c r="DF182" s="28" t="s">
        <v>558</v>
      </c>
      <c r="DG182" s="28" t="s">
        <v>558</v>
      </c>
      <c r="DH182" s="28" t="s">
        <v>558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>
        <v>1</v>
      </c>
      <c r="EL182" s="28" t="s">
        <v>561</v>
      </c>
      <c r="EM182" s="31">
        <v>46048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28.2" thickBot="1" x14ac:dyDescent="0.35">
      <c r="A183" s="28" t="s">
        <v>607</v>
      </c>
      <c r="B183" s="28" t="s">
        <v>5</v>
      </c>
      <c r="C183" s="28" t="s">
        <v>29</v>
      </c>
      <c r="D183" s="28" t="s">
        <v>51</v>
      </c>
      <c r="E183" s="28">
        <v>32</v>
      </c>
      <c r="F183" s="28" t="s">
        <v>807</v>
      </c>
      <c r="G183" s="28" t="s">
        <v>58</v>
      </c>
      <c r="H183" s="29"/>
      <c r="I183" s="28">
        <v>160113</v>
      </c>
      <c r="J183" s="28" t="s">
        <v>5</v>
      </c>
      <c r="K183" s="28" t="s">
        <v>6</v>
      </c>
      <c r="L183" s="28" t="s">
        <v>22</v>
      </c>
      <c r="M183" s="28" t="s">
        <v>2040</v>
      </c>
      <c r="N183" s="28" t="s">
        <v>768</v>
      </c>
      <c r="O183" s="30">
        <v>5410629</v>
      </c>
      <c r="P183" s="28" t="s">
        <v>2041</v>
      </c>
      <c r="Q183" s="28" t="s">
        <v>2042</v>
      </c>
      <c r="R183" s="31">
        <v>28474</v>
      </c>
      <c r="S183" s="28" t="s">
        <v>769</v>
      </c>
      <c r="T183" s="28" t="s">
        <v>770</v>
      </c>
      <c r="U183" s="28" t="s">
        <v>792</v>
      </c>
      <c r="V183" s="28" t="s">
        <v>558</v>
      </c>
      <c r="W183" s="28">
        <v>48</v>
      </c>
      <c r="X183" s="28" t="s">
        <v>785</v>
      </c>
      <c r="Y183" s="28" t="s">
        <v>2043</v>
      </c>
      <c r="Z183" s="28" t="s">
        <v>5</v>
      </c>
      <c r="AA183" s="28" t="s">
        <v>6</v>
      </c>
      <c r="AB183" s="28" t="s">
        <v>7</v>
      </c>
      <c r="AC183" s="29"/>
      <c r="AD183" s="28" t="s">
        <v>772</v>
      </c>
      <c r="AE183" s="28" t="s">
        <v>838</v>
      </c>
      <c r="AF183" s="28" t="s">
        <v>773</v>
      </c>
      <c r="AG183" s="28">
        <v>891119</v>
      </c>
      <c r="AH183" s="31">
        <v>46111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46111</v>
      </c>
      <c r="AP183" s="28" t="s">
        <v>857</v>
      </c>
      <c r="AQ183" s="28" t="s">
        <v>774</v>
      </c>
      <c r="AR183" s="28" t="s">
        <v>585</v>
      </c>
      <c r="AS183" s="28" t="s">
        <v>560</v>
      </c>
      <c r="AT183" s="28" t="s">
        <v>560</v>
      </c>
      <c r="AU183" s="28" t="s">
        <v>775</v>
      </c>
      <c r="AV183" s="28" t="s">
        <v>558</v>
      </c>
      <c r="AW183" s="28" t="s">
        <v>558</v>
      </c>
      <c r="AX183" s="28" t="s">
        <v>585</v>
      </c>
      <c r="AY183" s="28" t="s">
        <v>772</v>
      </c>
      <c r="AZ183" s="28" t="s">
        <v>585</v>
      </c>
      <c r="BA183" s="28" t="s">
        <v>776</v>
      </c>
      <c r="BB183" s="28" t="s">
        <v>798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909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46100</v>
      </c>
      <c r="BV183" s="28" t="s">
        <v>778</v>
      </c>
      <c r="BW183" s="31">
        <v>46100</v>
      </c>
      <c r="BX183" s="28" t="s">
        <v>787</v>
      </c>
      <c r="BY183" s="28" t="s">
        <v>810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46082</v>
      </c>
      <c r="CI183" s="31">
        <v>46113</v>
      </c>
      <c r="CJ183" s="28" t="s">
        <v>781</v>
      </c>
      <c r="CK183" s="28" t="s">
        <v>558</v>
      </c>
      <c r="CL183" s="28" t="s">
        <v>782</v>
      </c>
      <c r="CM183" s="28" t="s">
        <v>782</v>
      </c>
      <c r="CN183" s="28" t="s">
        <v>788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28" t="s">
        <v>558</v>
      </c>
      <c r="DA183" s="28" t="s">
        <v>558</v>
      </c>
      <c r="DB183" s="28" t="s">
        <v>558</v>
      </c>
      <c r="DC183" s="28" t="s">
        <v>558</v>
      </c>
      <c r="DD183" s="28" t="s">
        <v>558</v>
      </c>
      <c r="DE183" s="28" t="s">
        <v>558</v>
      </c>
      <c r="DF183" s="28" t="s">
        <v>558</v>
      </c>
      <c r="DG183" s="28" t="s">
        <v>558</v>
      </c>
      <c r="DH183" s="28" t="s">
        <v>558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51</v>
      </c>
      <c r="E184" s="28">
        <v>32</v>
      </c>
      <c r="F184" s="28" t="s">
        <v>807</v>
      </c>
      <c r="G184" s="28" t="s">
        <v>58</v>
      </c>
      <c r="H184" s="29"/>
      <c r="I184" s="28">
        <v>160113</v>
      </c>
      <c r="J184" s="28" t="s">
        <v>5</v>
      </c>
      <c r="K184" s="28" t="s">
        <v>6</v>
      </c>
      <c r="L184" s="28" t="s">
        <v>22</v>
      </c>
      <c r="M184" s="28" t="s">
        <v>1271</v>
      </c>
      <c r="N184" s="28" t="s">
        <v>768</v>
      </c>
      <c r="O184" s="30">
        <v>47984109</v>
      </c>
      <c r="P184" s="28" t="s">
        <v>929</v>
      </c>
      <c r="Q184" s="28" t="s">
        <v>1272</v>
      </c>
      <c r="R184" s="31">
        <v>33117</v>
      </c>
      <c r="S184" s="28" t="s">
        <v>769</v>
      </c>
      <c r="T184" s="28" t="s">
        <v>770</v>
      </c>
      <c r="U184" s="28" t="s">
        <v>792</v>
      </c>
      <c r="V184" s="28" t="s">
        <v>558</v>
      </c>
      <c r="W184" s="28">
        <v>35</v>
      </c>
      <c r="X184" s="28" t="s">
        <v>785</v>
      </c>
      <c r="Y184" s="28" t="s">
        <v>1273</v>
      </c>
      <c r="Z184" s="28" t="s">
        <v>5</v>
      </c>
      <c r="AA184" s="28" t="s">
        <v>6</v>
      </c>
      <c r="AB184" s="28" t="s">
        <v>22</v>
      </c>
      <c r="AC184" s="29"/>
      <c r="AD184" s="28" t="s">
        <v>772</v>
      </c>
      <c r="AE184" s="29"/>
      <c r="AF184" s="28" t="s">
        <v>773</v>
      </c>
      <c r="AG184" s="28">
        <v>47984109</v>
      </c>
      <c r="AH184" s="31">
        <v>46028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46029</v>
      </c>
      <c r="AP184" s="28" t="s">
        <v>857</v>
      </c>
      <c r="AQ184" s="28" t="s">
        <v>774</v>
      </c>
      <c r="AR184" s="28" t="s">
        <v>585</v>
      </c>
      <c r="AS184" s="28" t="s">
        <v>560</v>
      </c>
      <c r="AT184" s="28" t="s">
        <v>560</v>
      </c>
      <c r="AU184" s="28" t="s">
        <v>775</v>
      </c>
      <c r="AV184" s="28" t="s">
        <v>558</v>
      </c>
      <c r="AW184" s="28" t="s">
        <v>558</v>
      </c>
      <c r="AX184" s="28" t="s">
        <v>585</v>
      </c>
      <c r="AY184" s="28" t="s">
        <v>772</v>
      </c>
      <c r="AZ184" s="28" t="s">
        <v>585</v>
      </c>
      <c r="BA184" s="28" t="s">
        <v>776</v>
      </c>
      <c r="BB184" s="28" t="s">
        <v>798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909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46027</v>
      </c>
      <c r="BV184" s="28" t="s">
        <v>778</v>
      </c>
      <c r="BW184" s="31">
        <v>46028</v>
      </c>
      <c r="BX184" s="28" t="s">
        <v>779</v>
      </c>
      <c r="BY184" s="28" t="s">
        <v>805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46357</v>
      </c>
      <c r="CI184" s="31">
        <v>46034</v>
      </c>
      <c r="CJ184" s="28" t="s">
        <v>781</v>
      </c>
      <c r="CK184" s="28" t="s">
        <v>558</v>
      </c>
      <c r="CL184" s="28" t="s">
        <v>782</v>
      </c>
      <c r="CM184" s="28" t="s">
        <v>782</v>
      </c>
      <c r="CN184" s="28" t="s">
        <v>788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46028</v>
      </c>
      <c r="DA184" s="28" t="s">
        <v>1274</v>
      </c>
      <c r="DB184" s="28" t="s">
        <v>801</v>
      </c>
      <c r="DC184" s="28" t="s">
        <v>558</v>
      </c>
      <c r="DD184" s="31">
        <v>46035</v>
      </c>
      <c r="DE184" s="28" t="s">
        <v>802</v>
      </c>
      <c r="DF184" s="28" t="s">
        <v>579</v>
      </c>
      <c r="DG184" s="28" t="s">
        <v>558</v>
      </c>
      <c r="DH184" s="28" t="s">
        <v>803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46087</v>
      </c>
      <c r="EH184" s="28" t="s">
        <v>1510</v>
      </c>
      <c r="EI184" s="28" t="s">
        <v>585</v>
      </c>
      <c r="EJ184" s="28" t="s">
        <v>558</v>
      </c>
      <c r="EK184" s="28">
        <v>1</v>
      </c>
      <c r="EL184" s="28" t="s">
        <v>561</v>
      </c>
      <c r="EM184" s="31">
        <v>46045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29</v>
      </c>
      <c r="D185" s="28" t="s">
        <v>51</v>
      </c>
      <c r="E185" s="28">
        <v>32</v>
      </c>
      <c r="F185" s="28" t="s">
        <v>807</v>
      </c>
      <c r="G185" s="28" t="s">
        <v>58</v>
      </c>
      <c r="H185" s="29"/>
      <c r="I185" s="28">
        <v>160113</v>
      </c>
      <c r="J185" s="28" t="s">
        <v>5</v>
      </c>
      <c r="K185" s="28" t="s">
        <v>6</v>
      </c>
      <c r="L185" s="28" t="s">
        <v>22</v>
      </c>
      <c r="M185" s="28" t="s">
        <v>2044</v>
      </c>
      <c r="N185" s="28" t="s">
        <v>768</v>
      </c>
      <c r="O185" s="30">
        <v>63119726</v>
      </c>
      <c r="P185" s="28" t="s">
        <v>2045</v>
      </c>
      <c r="Q185" s="28" t="s">
        <v>2046</v>
      </c>
      <c r="R185" s="31">
        <v>40647</v>
      </c>
      <c r="S185" s="28" t="s">
        <v>769</v>
      </c>
      <c r="T185" s="28" t="s">
        <v>770</v>
      </c>
      <c r="U185" s="28" t="s">
        <v>792</v>
      </c>
      <c r="V185" s="28" t="s">
        <v>558</v>
      </c>
      <c r="W185" s="28">
        <v>14</v>
      </c>
      <c r="X185" s="28" t="s">
        <v>785</v>
      </c>
      <c r="Y185" s="28" t="s">
        <v>2047</v>
      </c>
      <c r="Z185" s="28" t="s">
        <v>5</v>
      </c>
      <c r="AA185" s="28" t="s">
        <v>6</v>
      </c>
      <c r="AB185" s="28" t="s">
        <v>7</v>
      </c>
      <c r="AC185" s="29"/>
      <c r="AD185" s="28" t="s">
        <v>772</v>
      </c>
      <c r="AE185" s="29"/>
      <c r="AF185" s="28" t="s">
        <v>773</v>
      </c>
      <c r="AG185" s="28">
        <v>63119726</v>
      </c>
      <c r="AH185" s="31">
        <v>46055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46055</v>
      </c>
      <c r="AP185" s="28" t="s">
        <v>924</v>
      </c>
      <c r="AQ185" s="28" t="s">
        <v>774</v>
      </c>
      <c r="AR185" s="28" t="s">
        <v>585</v>
      </c>
      <c r="AS185" s="28" t="s">
        <v>560</v>
      </c>
      <c r="AT185" s="28" t="s">
        <v>560</v>
      </c>
      <c r="AU185" s="28" t="s">
        <v>775</v>
      </c>
      <c r="AV185" s="28" t="s">
        <v>558</v>
      </c>
      <c r="AW185" s="28" t="s">
        <v>558</v>
      </c>
      <c r="AX185" s="28" t="s">
        <v>585</v>
      </c>
      <c r="AY185" s="28" t="s">
        <v>772</v>
      </c>
      <c r="AZ185" s="28" t="s">
        <v>585</v>
      </c>
      <c r="BA185" s="28" t="s">
        <v>776</v>
      </c>
      <c r="BB185" s="28" t="s">
        <v>798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909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46043</v>
      </c>
      <c r="BV185" s="28" t="s">
        <v>795</v>
      </c>
      <c r="BW185" s="31">
        <v>46043</v>
      </c>
      <c r="BX185" s="28" t="s">
        <v>787</v>
      </c>
      <c r="BY185" s="28" t="s">
        <v>793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46027</v>
      </c>
      <c r="CI185" s="31">
        <v>46057</v>
      </c>
      <c r="CJ185" s="28" t="s">
        <v>800</v>
      </c>
      <c r="CK185" s="28" t="s">
        <v>931</v>
      </c>
      <c r="CL185" s="28" t="s">
        <v>782</v>
      </c>
      <c r="CM185" s="28" t="s">
        <v>782</v>
      </c>
      <c r="CN185" s="28" t="s">
        <v>788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772</v>
      </c>
      <c r="CU185" s="28" t="s">
        <v>2048</v>
      </c>
      <c r="CV185" s="28" t="s">
        <v>797</v>
      </c>
      <c r="CW185" s="28" t="s">
        <v>558</v>
      </c>
      <c r="CX185" s="28" t="s">
        <v>794</v>
      </c>
      <c r="CY185" s="28" t="s">
        <v>558</v>
      </c>
      <c r="CZ185" s="31">
        <v>46043</v>
      </c>
      <c r="DA185" s="28" t="s">
        <v>2049</v>
      </c>
      <c r="DB185" s="28" t="s">
        <v>801</v>
      </c>
      <c r="DC185" s="28" t="s">
        <v>558</v>
      </c>
      <c r="DD185" s="31">
        <v>46050</v>
      </c>
      <c r="DE185" s="28" t="s">
        <v>802</v>
      </c>
      <c r="DF185" s="28" t="s">
        <v>579</v>
      </c>
      <c r="DG185" s="28" t="s">
        <v>558</v>
      </c>
      <c r="DH185" s="28" t="s">
        <v>803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>
        <v>1</v>
      </c>
      <c r="EL185" s="28" t="s">
        <v>561</v>
      </c>
      <c r="EM185" s="31">
        <v>46076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29</v>
      </c>
      <c r="D186" s="28" t="s">
        <v>51</v>
      </c>
      <c r="E186" s="28">
        <v>32</v>
      </c>
      <c r="F186" s="28" t="s">
        <v>807</v>
      </c>
      <c r="G186" s="28" t="s">
        <v>58</v>
      </c>
      <c r="H186" s="29"/>
      <c r="I186" s="28">
        <v>160113</v>
      </c>
      <c r="J186" s="28" t="s">
        <v>5</v>
      </c>
      <c r="K186" s="28" t="s">
        <v>6</v>
      </c>
      <c r="L186" s="28" t="s">
        <v>22</v>
      </c>
      <c r="M186" s="28" t="s">
        <v>1275</v>
      </c>
      <c r="N186" s="28" t="s">
        <v>768</v>
      </c>
      <c r="O186" s="30">
        <v>42319744</v>
      </c>
      <c r="P186" s="28" t="s">
        <v>1276</v>
      </c>
      <c r="Q186" s="28" t="s">
        <v>1277</v>
      </c>
      <c r="R186" s="31">
        <v>28888</v>
      </c>
      <c r="S186" s="28" t="s">
        <v>769</v>
      </c>
      <c r="T186" s="28" t="s">
        <v>770</v>
      </c>
      <c r="U186" s="28" t="s">
        <v>792</v>
      </c>
      <c r="V186" s="28" t="s">
        <v>558</v>
      </c>
      <c r="W186" s="28">
        <v>46</v>
      </c>
      <c r="X186" s="28" t="s">
        <v>771</v>
      </c>
      <c r="Y186" s="28" t="s">
        <v>1278</v>
      </c>
      <c r="Z186" s="28" t="s">
        <v>5</v>
      </c>
      <c r="AA186" s="28" t="s">
        <v>6</v>
      </c>
      <c r="AB186" s="28" t="s">
        <v>79</v>
      </c>
      <c r="AC186" s="29"/>
      <c r="AD186" s="28" t="s">
        <v>772</v>
      </c>
      <c r="AE186" s="28" t="s">
        <v>838</v>
      </c>
      <c r="AF186" s="28" t="s">
        <v>773</v>
      </c>
      <c r="AG186" s="28">
        <v>42319744</v>
      </c>
      <c r="AH186" s="31">
        <v>46049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46050</v>
      </c>
      <c r="AP186" s="28" t="s">
        <v>857</v>
      </c>
      <c r="AQ186" s="28" t="s">
        <v>774</v>
      </c>
      <c r="AR186" s="28" t="s">
        <v>585</v>
      </c>
      <c r="AS186" s="28" t="s">
        <v>560</v>
      </c>
      <c r="AT186" s="28" t="s">
        <v>560</v>
      </c>
      <c r="AU186" s="28" t="s">
        <v>775</v>
      </c>
      <c r="AV186" s="28" t="s">
        <v>558</v>
      </c>
      <c r="AW186" s="28" t="s">
        <v>558</v>
      </c>
      <c r="AX186" s="28" t="s">
        <v>585</v>
      </c>
      <c r="AY186" s="28" t="s">
        <v>772</v>
      </c>
      <c r="AZ186" s="28" t="s">
        <v>585</v>
      </c>
      <c r="BA186" s="28" t="s">
        <v>776</v>
      </c>
      <c r="BB186" s="28" t="s">
        <v>798</v>
      </c>
      <c r="BC186" s="28" t="s">
        <v>585</v>
      </c>
      <c r="BD186" s="28" t="s">
        <v>558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909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46049</v>
      </c>
      <c r="BV186" s="28" t="s">
        <v>778</v>
      </c>
      <c r="BW186" s="31">
        <v>46049</v>
      </c>
      <c r="BX186" s="28" t="s">
        <v>787</v>
      </c>
      <c r="BY186" s="28" t="s">
        <v>805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28" t="s">
        <v>558</v>
      </c>
      <c r="CI186" s="31">
        <v>46057</v>
      </c>
      <c r="CJ186" s="28" t="s">
        <v>781</v>
      </c>
      <c r="CK186" s="28" t="s">
        <v>558</v>
      </c>
      <c r="CL186" s="28" t="s">
        <v>782</v>
      </c>
      <c r="CM186" s="28" t="s">
        <v>782</v>
      </c>
      <c r="CN186" s="28" t="s">
        <v>788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28" t="s">
        <v>558</v>
      </c>
      <c r="DA186" s="28" t="s">
        <v>558</v>
      </c>
      <c r="DB186" s="28" t="s">
        <v>558</v>
      </c>
      <c r="DC186" s="28" t="s">
        <v>558</v>
      </c>
      <c r="DD186" s="28" t="s">
        <v>558</v>
      </c>
      <c r="DE186" s="28" t="s">
        <v>558</v>
      </c>
      <c r="DF186" s="28" t="s">
        <v>558</v>
      </c>
      <c r="DG186" s="28" t="s">
        <v>558</v>
      </c>
      <c r="DH186" s="28" t="s">
        <v>558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28" t="s">
        <v>558</v>
      </c>
      <c r="EH186" s="28" t="s">
        <v>558</v>
      </c>
      <c r="EI186" s="28" t="s">
        <v>558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560</v>
      </c>
      <c r="EO186" s="28" t="s">
        <v>558</v>
      </c>
      <c r="EP186" s="28" t="s">
        <v>877</v>
      </c>
      <c r="EQ186" s="28" t="s">
        <v>558</v>
      </c>
      <c r="ER186" s="28" t="s">
        <v>558</v>
      </c>
      <c r="ES186" s="28" t="s">
        <v>558</v>
      </c>
      <c r="ET186" s="28">
        <v>10</v>
      </c>
      <c r="EU186" s="31">
        <v>46060</v>
      </c>
      <c r="EV186" s="28" t="s">
        <v>558</v>
      </c>
      <c r="EW186" s="28" t="s">
        <v>2050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28.2" thickBot="1" x14ac:dyDescent="0.35">
      <c r="A187" s="28" t="s">
        <v>607</v>
      </c>
      <c r="B187" s="28" t="s">
        <v>5</v>
      </c>
      <c r="C187" s="28" t="s">
        <v>29</v>
      </c>
      <c r="D187" s="28" t="s">
        <v>51</v>
      </c>
      <c r="E187" s="28">
        <v>32</v>
      </c>
      <c r="F187" s="28" t="s">
        <v>807</v>
      </c>
      <c r="G187" s="28" t="s">
        <v>58</v>
      </c>
      <c r="H187" s="29"/>
      <c r="I187" s="28">
        <v>160113</v>
      </c>
      <c r="J187" s="28" t="s">
        <v>5</v>
      </c>
      <c r="K187" s="28" t="s">
        <v>6</v>
      </c>
      <c r="L187" s="28" t="s">
        <v>22</v>
      </c>
      <c r="M187" s="28" t="s">
        <v>2051</v>
      </c>
      <c r="N187" s="28" t="s">
        <v>813</v>
      </c>
      <c r="O187" s="30">
        <v>202637907</v>
      </c>
      <c r="P187" s="28" t="s">
        <v>2052</v>
      </c>
      <c r="Q187" s="28" t="s">
        <v>2053</v>
      </c>
      <c r="R187" s="31">
        <v>33653</v>
      </c>
      <c r="S187" s="28" t="s">
        <v>769</v>
      </c>
      <c r="T187" s="28" t="s">
        <v>770</v>
      </c>
      <c r="U187" s="28" t="s">
        <v>792</v>
      </c>
      <c r="V187" s="28" t="s">
        <v>558</v>
      </c>
      <c r="W187" s="28">
        <v>34</v>
      </c>
      <c r="X187" s="28" t="s">
        <v>785</v>
      </c>
      <c r="Y187" s="28" t="s">
        <v>2054</v>
      </c>
      <c r="Z187" s="28" t="s">
        <v>5</v>
      </c>
      <c r="AA187" s="28" t="s">
        <v>6</v>
      </c>
      <c r="AB187" s="28" t="s">
        <v>22</v>
      </c>
      <c r="AC187" s="29"/>
      <c r="AD187" s="28" t="s">
        <v>772</v>
      </c>
      <c r="AE187" s="28" t="s">
        <v>838</v>
      </c>
      <c r="AF187" s="28" t="s">
        <v>773</v>
      </c>
      <c r="AG187" s="28" t="s">
        <v>2055</v>
      </c>
      <c r="AH187" s="31">
        <v>46079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46080</v>
      </c>
      <c r="AP187" s="28" t="s">
        <v>857</v>
      </c>
      <c r="AQ187" s="28" t="s">
        <v>774</v>
      </c>
      <c r="AR187" s="28" t="s">
        <v>772</v>
      </c>
      <c r="AS187" s="28" t="s">
        <v>560</v>
      </c>
      <c r="AT187" s="28" t="s">
        <v>560</v>
      </c>
      <c r="AU187" s="28" t="s">
        <v>790</v>
      </c>
      <c r="AV187" s="28" t="s">
        <v>804</v>
      </c>
      <c r="AW187" s="28" t="s">
        <v>791</v>
      </c>
      <c r="AX187" s="28" t="s">
        <v>585</v>
      </c>
      <c r="AY187" s="28" t="s">
        <v>772</v>
      </c>
      <c r="AZ187" s="28" t="s">
        <v>585</v>
      </c>
      <c r="BA187" s="28" t="s">
        <v>776</v>
      </c>
      <c r="BB187" s="28" t="s">
        <v>798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909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46077</v>
      </c>
      <c r="BV187" s="28" t="s">
        <v>795</v>
      </c>
      <c r="BW187" s="31">
        <v>46077</v>
      </c>
      <c r="BX187" s="28" t="s">
        <v>787</v>
      </c>
      <c r="BY187" s="28" t="s">
        <v>2056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46048</v>
      </c>
      <c r="CI187" s="31">
        <v>46097</v>
      </c>
      <c r="CJ187" s="28" t="s">
        <v>910</v>
      </c>
      <c r="CK187" s="28" t="s">
        <v>558</v>
      </c>
      <c r="CL187" s="28" t="s">
        <v>782</v>
      </c>
      <c r="CM187" s="28" t="s">
        <v>782</v>
      </c>
      <c r="CN187" s="28" t="s">
        <v>788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15" thickBot="1" x14ac:dyDescent="0.35">
      <c r="A188" s="28" t="s">
        <v>607</v>
      </c>
      <c r="B188" s="28" t="s">
        <v>5</v>
      </c>
      <c r="C188" s="28" t="s">
        <v>29</v>
      </c>
      <c r="D188" s="28" t="s">
        <v>51</v>
      </c>
      <c r="E188" s="28">
        <v>32</v>
      </c>
      <c r="F188" s="28" t="s">
        <v>807</v>
      </c>
      <c r="G188" s="28" t="s">
        <v>58</v>
      </c>
      <c r="H188" s="29"/>
      <c r="I188" s="28">
        <v>160113</v>
      </c>
      <c r="J188" s="28" t="s">
        <v>5</v>
      </c>
      <c r="K188" s="28" t="s">
        <v>6</v>
      </c>
      <c r="L188" s="28" t="s">
        <v>22</v>
      </c>
      <c r="M188" s="28" t="s">
        <v>1279</v>
      </c>
      <c r="N188" s="28" t="s">
        <v>768</v>
      </c>
      <c r="O188" s="30">
        <v>74689683</v>
      </c>
      <c r="P188" s="28" t="s">
        <v>1280</v>
      </c>
      <c r="Q188" s="28" t="s">
        <v>1281</v>
      </c>
      <c r="R188" s="31">
        <v>35643</v>
      </c>
      <c r="S188" s="28" t="s">
        <v>769</v>
      </c>
      <c r="T188" s="28" t="s">
        <v>770</v>
      </c>
      <c r="U188" s="28" t="s">
        <v>792</v>
      </c>
      <c r="V188" s="28" t="s">
        <v>558</v>
      </c>
      <c r="W188" s="28">
        <v>28</v>
      </c>
      <c r="X188" s="28" t="s">
        <v>771</v>
      </c>
      <c r="Y188" s="28" t="s">
        <v>1282</v>
      </c>
      <c r="Z188" s="28" t="s">
        <v>5</v>
      </c>
      <c r="AA188" s="28" t="s">
        <v>6</v>
      </c>
      <c r="AB188" s="28" t="s">
        <v>22</v>
      </c>
      <c r="AC188" s="29"/>
      <c r="AD188" s="28" t="s">
        <v>772</v>
      </c>
      <c r="AE188" s="29"/>
      <c r="AF188" s="28" t="s">
        <v>773</v>
      </c>
      <c r="AG188" s="28">
        <v>74689683</v>
      </c>
      <c r="AH188" s="31">
        <v>46028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46029</v>
      </c>
      <c r="AP188" s="28" t="s">
        <v>857</v>
      </c>
      <c r="AQ188" s="28" t="s">
        <v>774</v>
      </c>
      <c r="AR188" s="28" t="s">
        <v>585</v>
      </c>
      <c r="AS188" s="28" t="s">
        <v>560</v>
      </c>
      <c r="AT188" s="28" t="s">
        <v>560</v>
      </c>
      <c r="AU188" s="28" t="s">
        <v>775</v>
      </c>
      <c r="AV188" s="28" t="s">
        <v>558</v>
      </c>
      <c r="AW188" s="28" t="s">
        <v>558</v>
      </c>
      <c r="AX188" s="28" t="s">
        <v>585</v>
      </c>
      <c r="AY188" s="28" t="s">
        <v>772</v>
      </c>
      <c r="AZ188" s="28" t="s">
        <v>585</v>
      </c>
      <c r="BA188" s="28" t="s">
        <v>776</v>
      </c>
      <c r="BB188" s="28" t="s">
        <v>798</v>
      </c>
      <c r="BC188" s="28" t="s">
        <v>585</v>
      </c>
      <c r="BD188" s="28" t="s">
        <v>558</v>
      </c>
      <c r="BE188" s="28" t="s">
        <v>558</v>
      </c>
      <c r="BF188" s="28" t="s">
        <v>585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909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46027</v>
      </c>
      <c r="BV188" s="28" t="s">
        <v>778</v>
      </c>
      <c r="BW188" s="31">
        <v>46028</v>
      </c>
      <c r="BX188" s="28" t="s">
        <v>787</v>
      </c>
      <c r="BY188" s="28" t="s">
        <v>805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45962</v>
      </c>
      <c r="CI188" s="31">
        <v>46034</v>
      </c>
      <c r="CJ188" s="28" t="s">
        <v>781</v>
      </c>
      <c r="CK188" s="28" t="s">
        <v>558</v>
      </c>
      <c r="CL188" s="28" t="s">
        <v>782</v>
      </c>
      <c r="CM188" s="28" t="s">
        <v>782</v>
      </c>
      <c r="CN188" s="28" t="s">
        <v>788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46028</v>
      </c>
      <c r="DA188" s="28" t="s">
        <v>1283</v>
      </c>
      <c r="DB188" s="28" t="s">
        <v>801</v>
      </c>
      <c r="DC188" s="28" t="s">
        <v>558</v>
      </c>
      <c r="DD188" s="31">
        <v>46035</v>
      </c>
      <c r="DE188" s="28" t="s">
        <v>802</v>
      </c>
      <c r="DF188" s="28" t="s">
        <v>579</v>
      </c>
      <c r="DG188" s="28" t="s">
        <v>558</v>
      </c>
      <c r="DH188" s="28" t="s">
        <v>803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46087</v>
      </c>
      <c r="EH188" s="28" t="s">
        <v>1510</v>
      </c>
      <c r="EI188" s="28" t="s">
        <v>585</v>
      </c>
      <c r="EJ188" s="28" t="s">
        <v>558</v>
      </c>
      <c r="EK188" s="28">
        <v>1</v>
      </c>
      <c r="EL188" s="28" t="s">
        <v>561</v>
      </c>
      <c r="EM188" s="31">
        <v>46045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 t="s">
        <v>558</v>
      </c>
      <c r="EY188" s="28" t="s">
        <v>558</v>
      </c>
      <c r="EZ188" s="28" t="s">
        <v>558</v>
      </c>
      <c r="FA188" s="28" t="s">
        <v>558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15" thickBot="1" x14ac:dyDescent="0.35">
      <c r="A189" s="28" t="s">
        <v>607</v>
      </c>
      <c r="B189" s="28" t="s">
        <v>5</v>
      </c>
      <c r="C189" s="28" t="s">
        <v>29</v>
      </c>
      <c r="D189" s="28" t="s">
        <v>51</v>
      </c>
      <c r="E189" s="28">
        <v>32</v>
      </c>
      <c r="F189" s="28" t="s">
        <v>807</v>
      </c>
      <c r="G189" s="28" t="s">
        <v>58</v>
      </c>
      <c r="H189" s="29"/>
      <c r="I189" s="28">
        <v>160113</v>
      </c>
      <c r="J189" s="28" t="s">
        <v>5</v>
      </c>
      <c r="K189" s="28" t="s">
        <v>6</v>
      </c>
      <c r="L189" s="28" t="s">
        <v>22</v>
      </c>
      <c r="M189" s="28" t="s">
        <v>2057</v>
      </c>
      <c r="N189" s="28" t="s">
        <v>768</v>
      </c>
      <c r="O189" s="30">
        <v>71105197</v>
      </c>
      <c r="P189" s="28" t="s">
        <v>1985</v>
      </c>
      <c r="Q189" s="28" t="s">
        <v>2058</v>
      </c>
      <c r="R189" s="31">
        <v>35233</v>
      </c>
      <c r="S189" s="28" t="s">
        <v>769</v>
      </c>
      <c r="T189" s="28" t="s">
        <v>770</v>
      </c>
      <c r="U189" s="28" t="s">
        <v>792</v>
      </c>
      <c r="V189" s="28" t="s">
        <v>558</v>
      </c>
      <c r="W189" s="28">
        <v>29</v>
      </c>
      <c r="X189" s="28" t="s">
        <v>785</v>
      </c>
      <c r="Y189" s="28" t="s">
        <v>2059</v>
      </c>
      <c r="Z189" s="28" t="s">
        <v>5</v>
      </c>
      <c r="AA189" s="28" t="s">
        <v>6</v>
      </c>
      <c r="AB189" s="28" t="s">
        <v>22</v>
      </c>
      <c r="AC189" s="29"/>
      <c r="AD189" s="28" t="s">
        <v>772</v>
      </c>
      <c r="AE189" s="28" t="s">
        <v>838</v>
      </c>
      <c r="AF189" s="28" t="s">
        <v>773</v>
      </c>
      <c r="AG189" s="28">
        <v>71105197</v>
      </c>
      <c r="AH189" s="31">
        <v>46111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46112</v>
      </c>
      <c r="AP189" s="28" t="s">
        <v>857</v>
      </c>
      <c r="AQ189" s="28" t="s">
        <v>774</v>
      </c>
      <c r="AR189" s="28" t="s">
        <v>585</v>
      </c>
      <c r="AS189" s="28" t="s">
        <v>560</v>
      </c>
      <c r="AT189" s="28" t="s">
        <v>560</v>
      </c>
      <c r="AU189" s="28" t="s">
        <v>790</v>
      </c>
      <c r="AV189" s="28" t="s">
        <v>804</v>
      </c>
      <c r="AW189" s="28" t="s">
        <v>791</v>
      </c>
      <c r="AX189" s="28" t="s">
        <v>585</v>
      </c>
      <c r="AY189" s="28" t="s">
        <v>772</v>
      </c>
      <c r="AZ189" s="28" t="s">
        <v>585</v>
      </c>
      <c r="BA189" s="28" t="s">
        <v>776</v>
      </c>
      <c r="BB189" s="28" t="s">
        <v>798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772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909</v>
      </c>
      <c r="BQ189" s="28" t="s">
        <v>585</v>
      </c>
      <c r="BR189" s="28" t="s">
        <v>585</v>
      </c>
      <c r="BS189" s="28" t="s">
        <v>772</v>
      </c>
      <c r="BT189" s="28">
        <v>0</v>
      </c>
      <c r="BU189" s="31">
        <v>46107</v>
      </c>
      <c r="BV189" s="28" t="s">
        <v>795</v>
      </c>
      <c r="BW189" s="31">
        <v>46107</v>
      </c>
      <c r="BX189" s="28" t="s">
        <v>787</v>
      </c>
      <c r="BY189" s="28" t="s">
        <v>811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46096</v>
      </c>
      <c r="CI189" s="31">
        <v>46120</v>
      </c>
      <c r="CJ189" s="28" t="s">
        <v>910</v>
      </c>
      <c r="CK189" s="28" t="s">
        <v>558</v>
      </c>
      <c r="CL189" s="28" t="s">
        <v>901</v>
      </c>
      <c r="CM189" s="28" t="s">
        <v>1713</v>
      </c>
      <c r="CN189" s="28" t="s">
        <v>788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29</v>
      </c>
      <c r="D190" s="28" t="s">
        <v>51</v>
      </c>
      <c r="E190" s="28">
        <v>32</v>
      </c>
      <c r="F190" s="28" t="s">
        <v>807</v>
      </c>
      <c r="G190" s="28" t="s">
        <v>58</v>
      </c>
      <c r="H190" s="29"/>
      <c r="I190" s="28">
        <v>160113</v>
      </c>
      <c r="J190" s="28" t="s">
        <v>5</v>
      </c>
      <c r="K190" s="28" t="s">
        <v>6</v>
      </c>
      <c r="L190" s="28" t="s">
        <v>22</v>
      </c>
      <c r="M190" s="28" t="s">
        <v>2060</v>
      </c>
      <c r="N190" s="28" t="s">
        <v>768</v>
      </c>
      <c r="O190" s="30">
        <v>5283678</v>
      </c>
      <c r="P190" s="28" t="s">
        <v>2061</v>
      </c>
      <c r="Q190" s="28" t="s">
        <v>2062</v>
      </c>
      <c r="R190" s="31">
        <v>22660</v>
      </c>
      <c r="S190" s="28" t="s">
        <v>769</v>
      </c>
      <c r="T190" s="28" t="s">
        <v>770</v>
      </c>
      <c r="U190" s="28" t="s">
        <v>792</v>
      </c>
      <c r="V190" s="28" t="s">
        <v>558</v>
      </c>
      <c r="W190" s="28">
        <v>64</v>
      </c>
      <c r="X190" s="28" t="s">
        <v>771</v>
      </c>
      <c r="Y190" s="28" t="s">
        <v>2063</v>
      </c>
      <c r="Z190" s="28" t="s">
        <v>5</v>
      </c>
      <c r="AA190" s="28" t="s">
        <v>6</v>
      </c>
      <c r="AB190" s="28" t="s">
        <v>22</v>
      </c>
      <c r="AC190" s="29"/>
      <c r="AD190" s="28" t="s">
        <v>772</v>
      </c>
      <c r="AE190" s="28" t="s">
        <v>838</v>
      </c>
      <c r="AF190" s="28" t="s">
        <v>773</v>
      </c>
      <c r="AG190" s="28">
        <v>5283678</v>
      </c>
      <c r="AH190" s="31">
        <v>46091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46093</v>
      </c>
      <c r="AP190" s="28" t="s">
        <v>857</v>
      </c>
      <c r="AQ190" s="28" t="s">
        <v>774</v>
      </c>
      <c r="AR190" s="28" t="s">
        <v>585</v>
      </c>
      <c r="AS190" s="28" t="s">
        <v>560</v>
      </c>
      <c r="AT190" s="28" t="s">
        <v>560</v>
      </c>
      <c r="AU190" s="28" t="s">
        <v>775</v>
      </c>
      <c r="AV190" s="28" t="s">
        <v>558</v>
      </c>
      <c r="AW190" s="28" t="s">
        <v>558</v>
      </c>
      <c r="AX190" s="28" t="s">
        <v>585</v>
      </c>
      <c r="AY190" s="28" t="s">
        <v>772</v>
      </c>
      <c r="AZ190" s="28" t="s">
        <v>560</v>
      </c>
      <c r="BA190" s="28" t="s">
        <v>776</v>
      </c>
      <c r="BB190" s="28" t="s">
        <v>798</v>
      </c>
      <c r="BC190" s="28" t="s">
        <v>585</v>
      </c>
      <c r="BD190" s="28" t="s">
        <v>558</v>
      </c>
      <c r="BE190" s="28" t="s">
        <v>558</v>
      </c>
      <c r="BF190" s="28" t="s">
        <v>585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909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46091</v>
      </c>
      <c r="BV190" s="28" t="s">
        <v>778</v>
      </c>
      <c r="BW190" s="31">
        <v>46091</v>
      </c>
      <c r="BX190" s="28" t="s">
        <v>787</v>
      </c>
      <c r="BY190" s="28" t="s">
        <v>805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46034</v>
      </c>
      <c r="CI190" s="31">
        <v>46097</v>
      </c>
      <c r="CJ190" s="28" t="s">
        <v>781</v>
      </c>
      <c r="CK190" s="28" t="s">
        <v>558</v>
      </c>
      <c r="CL190" s="28" t="s">
        <v>800</v>
      </c>
      <c r="CM190" s="28" t="s">
        <v>782</v>
      </c>
      <c r="CN190" s="28" t="s">
        <v>788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51</v>
      </c>
      <c r="E191" s="28">
        <v>32</v>
      </c>
      <c r="F191" s="28" t="s">
        <v>807</v>
      </c>
      <c r="G191" s="28" t="s">
        <v>58</v>
      </c>
      <c r="H191" s="29"/>
      <c r="I191" s="28">
        <v>160113</v>
      </c>
      <c r="J191" s="28" t="s">
        <v>5</v>
      </c>
      <c r="K191" s="28" t="s">
        <v>6</v>
      </c>
      <c r="L191" s="28" t="s">
        <v>22</v>
      </c>
      <c r="M191" s="28" t="s">
        <v>2064</v>
      </c>
      <c r="N191" s="28" t="s">
        <v>768</v>
      </c>
      <c r="O191" s="30">
        <v>77200715</v>
      </c>
      <c r="P191" s="28" t="s">
        <v>2065</v>
      </c>
      <c r="Q191" s="28" t="s">
        <v>2066</v>
      </c>
      <c r="R191" s="31">
        <v>36882</v>
      </c>
      <c r="S191" s="28" t="s">
        <v>769</v>
      </c>
      <c r="T191" s="28" t="s">
        <v>770</v>
      </c>
      <c r="U191" s="28" t="s">
        <v>792</v>
      </c>
      <c r="V191" s="28" t="s">
        <v>558</v>
      </c>
      <c r="W191" s="28">
        <v>25</v>
      </c>
      <c r="X191" s="28" t="s">
        <v>785</v>
      </c>
      <c r="Y191" s="28" t="s">
        <v>2067</v>
      </c>
      <c r="Z191" s="28" t="s">
        <v>5</v>
      </c>
      <c r="AA191" s="28" t="s">
        <v>6</v>
      </c>
      <c r="AB191" s="28" t="s">
        <v>22</v>
      </c>
      <c r="AC191" s="29"/>
      <c r="AD191" s="28" t="s">
        <v>772</v>
      </c>
      <c r="AE191" s="28" t="s">
        <v>838</v>
      </c>
      <c r="AF191" s="28" t="s">
        <v>773</v>
      </c>
      <c r="AG191" s="28">
        <v>678723</v>
      </c>
      <c r="AH191" s="31">
        <v>46037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46037</v>
      </c>
      <c r="AP191" s="28" t="s">
        <v>857</v>
      </c>
      <c r="AQ191" s="28" t="s">
        <v>774</v>
      </c>
      <c r="AR191" s="28" t="s">
        <v>585</v>
      </c>
      <c r="AS191" s="28" t="s">
        <v>560</v>
      </c>
      <c r="AT191" s="28" t="s">
        <v>560</v>
      </c>
      <c r="AU191" s="28" t="s">
        <v>790</v>
      </c>
      <c r="AV191" s="28" t="s">
        <v>804</v>
      </c>
      <c r="AW191" s="28" t="s">
        <v>926</v>
      </c>
      <c r="AX191" s="28" t="s">
        <v>585</v>
      </c>
      <c r="AY191" s="28" t="s">
        <v>772</v>
      </c>
      <c r="AZ191" s="28" t="s">
        <v>585</v>
      </c>
      <c r="BA191" s="28" t="s">
        <v>776</v>
      </c>
      <c r="BB191" s="28" t="s">
        <v>777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907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46032</v>
      </c>
      <c r="BV191" s="28" t="s">
        <v>795</v>
      </c>
      <c r="BW191" s="31">
        <v>46032</v>
      </c>
      <c r="BX191" s="28" t="s">
        <v>787</v>
      </c>
      <c r="BY191" s="28" t="s">
        <v>2068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45998</v>
      </c>
      <c r="CI191" s="31">
        <v>46101</v>
      </c>
      <c r="CJ191" s="28" t="s">
        <v>910</v>
      </c>
      <c r="CK191" s="28" t="s">
        <v>558</v>
      </c>
      <c r="CL191" s="28" t="s">
        <v>782</v>
      </c>
      <c r="CM191" s="28" t="s">
        <v>782</v>
      </c>
      <c r="CN191" s="28" t="s">
        <v>788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31">
        <v>46026</v>
      </c>
      <c r="DA191" s="28" t="s">
        <v>2069</v>
      </c>
      <c r="DB191" s="28" t="s">
        <v>801</v>
      </c>
      <c r="DC191" s="28" t="s">
        <v>558</v>
      </c>
      <c r="DD191" s="31">
        <v>46033</v>
      </c>
      <c r="DE191" s="28" t="s">
        <v>802</v>
      </c>
      <c r="DF191" s="28" t="s">
        <v>579</v>
      </c>
      <c r="DG191" s="28" t="s">
        <v>558</v>
      </c>
      <c r="DH191" s="28" t="s">
        <v>803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31">
        <v>46095</v>
      </c>
      <c r="EH191" s="28" t="s">
        <v>1510</v>
      </c>
      <c r="EI191" s="28" t="s">
        <v>585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51</v>
      </c>
      <c r="E192" s="28">
        <v>32</v>
      </c>
      <c r="F192" s="28" t="s">
        <v>807</v>
      </c>
      <c r="G192" s="28" t="s">
        <v>58</v>
      </c>
      <c r="H192" s="29"/>
      <c r="I192" s="28">
        <v>160113</v>
      </c>
      <c r="J192" s="28" t="s">
        <v>5</v>
      </c>
      <c r="K192" s="28" t="s">
        <v>6</v>
      </c>
      <c r="L192" s="28" t="s">
        <v>22</v>
      </c>
      <c r="M192" s="28" t="s">
        <v>2070</v>
      </c>
      <c r="N192" s="28" t="s">
        <v>768</v>
      </c>
      <c r="O192" s="30">
        <v>46365734</v>
      </c>
      <c r="P192" s="28" t="s">
        <v>2071</v>
      </c>
      <c r="Q192" s="28" t="s">
        <v>2072</v>
      </c>
      <c r="R192" s="31">
        <v>27413</v>
      </c>
      <c r="S192" s="28" t="s">
        <v>769</v>
      </c>
      <c r="T192" s="28" t="s">
        <v>770</v>
      </c>
      <c r="U192" s="28" t="s">
        <v>792</v>
      </c>
      <c r="V192" s="28" t="s">
        <v>558</v>
      </c>
      <c r="W192" s="28">
        <v>51</v>
      </c>
      <c r="X192" s="28" t="s">
        <v>785</v>
      </c>
      <c r="Y192" s="28" t="s">
        <v>2073</v>
      </c>
      <c r="Z192" s="28" t="s">
        <v>5</v>
      </c>
      <c r="AA192" s="28" t="s">
        <v>6</v>
      </c>
      <c r="AB192" s="28" t="s">
        <v>22</v>
      </c>
      <c r="AC192" s="29"/>
      <c r="AD192" s="28" t="s">
        <v>772</v>
      </c>
      <c r="AE192" s="28" t="s">
        <v>838</v>
      </c>
      <c r="AF192" s="28" t="s">
        <v>773</v>
      </c>
      <c r="AG192" s="28">
        <v>357775</v>
      </c>
      <c r="AH192" s="31">
        <v>46074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46074</v>
      </c>
      <c r="AP192" s="28" t="s">
        <v>857</v>
      </c>
      <c r="AQ192" s="28" t="s">
        <v>774</v>
      </c>
      <c r="AR192" s="28" t="s">
        <v>585</v>
      </c>
      <c r="AS192" s="28" t="s">
        <v>560</v>
      </c>
      <c r="AT192" s="28" t="s">
        <v>560</v>
      </c>
      <c r="AU192" s="28" t="s">
        <v>775</v>
      </c>
      <c r="AV192" s="28" t="s">
        <v>558</v>
      </c>
      <c r="AW192" s="28" t="s">
        <v>558</v>
      </c>
      <c r="AX192" s="28" t="s">
        <v>585</v>
      </c>
      <c r="AY192" s="28" t="s">
        <v>772</v>
      </c>
      <c r="AZ192" s="28" t="s">
        <v>585</v>
      </c>
      <c r="BA192" s="28" t="s">
        <v>776</v>
      </c>
      <c r="BB192" s="28" t="s">
        <v>777</v>
      </c>
      <c r="BC192" s="28" t="s">
        <v>585</v>
      </c>
      <c r="BD192" s="28" t="s">
        <v>558</v>
      </c>
      <c r="BE192" s="28" t="s">
        <v>558</v>
      </c>
      <c r="BF192" s="28" t="s">
        <v>558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909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46072</v>
      </c>
      <c r="BV192" s="28" t="s">
        <v>779</v>
      </c>
      <c r="BW192" s="31">
        <v>46072</v>
      </c>
      <c r="BX192" s="28" t="s">
        <v>779</v>
      </c>
      <c r="BY192" s="28" t="s">
        <v>809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46023</v>
      </c>
      <c r="CI192" s="31">
        <v>46097</v>
      </c>
      <c r="CJ192" s="28" t="s">
        <v>910</v>
      </c>
      <c r="CK192" s="28" t="s">
        <v>558</v>
      </c>
      <c r="CL192" s="28" t="s">
        <v>782</v>
      </c>
      <c r="CM192" s="28" t="s">
        <v>782</v>
      </c>
      <c r="CN192" s="28" t="s">
        <v>788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46070</v>
      </c>
      <c r="DA192" s="28" t="s">
        <v>2074</v>
      </c>
      <c r="DB192" s="28" t="s">
        <v>801</v>
      </c>
      <c r="DC192" s="28" t="s">
        <v>558</v>
      </c>
      <c r="DD192" s="31">
        <v>46071</v>
      </c>
      <c r="DE192" s="28" t="s">
        <v>802</v>
      </c>
      <c r="DF192" s="28" t="s">
        <v>579</v>
      </c>
      <c r="DG192" s="28" t="s">
        <v>558</v>
      </c>
      <c r="DH192" s="28" t="s">
        <v>803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42" thickBot="1" x14ac:dyDescent="0.35">
      <c r="A193" s="28" t="s">
        <v>607</v>
      </c>
      <c r="B193" s="28" t="s">
        <v>5</v>
      </c>
      <c r="C193" s="28" t="s">
        <v>29</v>
      </c>
      <c r="D193" s="28" t="s">
        <v>51</v>
      </c>
      <c r="E193" s="28">
        <v>25</v>
      </c>
      <c r="F193" s="28" t="s">
        <v>812</v>
      </c>
      <c r="G193" s="28" t="s">
        <v>50</v>
      </c>
      <c r="H193" s="29"/>
      <c r="I193" s="28">
        <v>160113</v>
      </c>
      <c r="J193" s="28" t="s">
        <v>5</v>
      </c>
      <c r="K193" s="28" t="s">
        <v>6</v>
      </c>
      <c r="L193" s="28" t="s">
        <v>22</v>
      </c>
      <c r="M193" s="28" t="s">
        <v>2075</v>
      </c>
      <c r="N193" s="28" t="s">
        <v>768</v>
      </c>
      <c r="O193" s="30">
        <v>44756394</v>
      </c>
      <c r="P193" s="28" t="s">
        <v>2076</v>
      </c>
      <c r="Q193" s="28" t="s">
        <v>2077</v>
      </c>
      <c r="R193" s="31">
        <v>26674</v>
      </c>
      <c r="S193" s="28" t="s">
        <v>769</v>
      </c>
      <c r="T193" s="28" t="s">
        <v>770</v>
      </c>
      <c r="U193" s="28" t="s">
        <v>792</v>
      </c>
      <c r="V193" s="28" t="s">
        <v>558</v>
      </c>
      <c r="W193" s="28">
        <v>53</v>
      </c>
      <c r="X193" s="28" t="s">
        <v>785</v>
      </c>
      <c r="Y193" s="28" t="s">
        <v>1315</v>
      </c>
      <c r="Z193" s="28" t="s">
        <v>5</v>
      </c>
      <c r="AA193" s="28" t="s">
        <v>6</v>
      </c>
      <c r="AB193" s="28" t="s">
        <v>22</v>
      </c>
      <c r="AC193" s="29"/>
      <c r="AD193" s="28" t="s">
        <v>772</v>
      </c>
      <c r="AE193" s="29"/>
      <c r="AF193" s="28" t="s">
        <v>773</v>
      </c>
      <c r="AG193" s="28">
        <v>44756394</v>
      </c>
      <c r="AH193" s="31">
        <v>46076</v>
      </c>
      <c r="AI193" s="28" t="s">
        <v>557</v>
      </c>
      <c r="AJ193" s="28" t="s">
        <v>558</v>
      </c>
      <c r="AK193" s="28" t="s">
        <v>558</v>
      </c>
      <c r="AL193" s="28" t="s">
        <v>858</v>
      </c>
      <c r="AM193" s="28" t="s">
        <v>558</v>
      </c>
      <c r="AN193" s="28" t="s">
        <v>558</v>
      </c>
      <c r="AO193" s="31">
        <v>46077</v>
      </c>
      <c r="AP193" s="28" t="s">
        <v>857</v>
      </c>
      <c r="AQ193" s="28" t="s">
        <v>774</v>
      </c>
      <c r="AR193" s="28" t="s">
        <v>585</v>
      </c>
      <c r="AS193" s="28" t="s">
        <v>560</v>
      </c>
      <c r="AT193" s="28" t="s">
        <v>560</v>
      </c>
      <c r="AU193" s="28" t="s">
        <v>775</v>
      </c>
      <c r="AV193" s="28" t="s">
        <v>558</v>
      </c>
      <c r="AW193" s="28" t="s">
        <v>558</v>
      </c>
      <c r="AX193" s="28" t="s">
        <v>585</v>
      </c>
      <c r="AY193" s="28" t="s">
        <v>772</v>
      </c>
      <c r="AZ193" s="28" t="s">
        <v>585</v>
      </c>
      <c r="BA193" s="28" t="s">
        <v>776</v>
      </c>
      <c r="BB193" s="28" t="s">
        <v>798</v>
      </c>
      <c r="BC193" s="28" t="s">
        <v>585</v>
      </c>
      <c r="BD193" s="28" t="s">
        <v>558</v>
      </c>
      <c r="BE193" s="28" t="s">
        <v>558</v>
      </c>
      <c r="BF193" s="28" t="s">
        <v>558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909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46076</v>
      </c>
      <c r="BV193" s="28" t="s">
        <v>789</v>
      </c>
      <c r="BW193" s="31">
        <v>46076</v>
      </c>
      <c r="BX193" s="28" t="s">
        <v>787</v>
      </c>
      <c r="BY193" s="28" t="s">
        <v>810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46384</v>
      </c>
      <c r="CI193" s="31">
        <v>46093</v>
      </c>
      <c r="CJ193" s="28" t="s">
        <v>781</v>
      </c>
      <c r="CK193" s="28" t="s">
        <v>558</v>
      </c>
      <c r="CL193" s="28" t="s">
        <v>2078</v>
      </c>
      <c r="CM193" s="28" t="s">
        <v>2079</v>
      </c>
      <c r="CN193" s="28" t="s">
        <v>788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46076</v>
      </c>
      <c r="DA193" s="28" t="s">
        <v>2080</v>
      </c>
      <c r="DB193" s="28" t="s">
        <v>801</v>
      </c>
      <c r="DC193" s="28" t="s">
        <v>558</v>
      </c>
      <c r="DD193" s="31">
        <v>46079</v>
      </c>
      <c r="DE193" s="28" t="s">
        <v>802</v>
      </c>
      <c r="DF193" s="28" t="s">
        <v>579</v>
      </c>
      <c r="DG193" s="28" t="s">
        <v>558</v>
      </c>
      <c r="DH193" s="28" t="s">
        <v>803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>
        <v>1</v>
      </c>
      <c r="EL193" s="28" t="s">
        <v>561</v>
      </c>
      <c r="EM193" s="31">
        <v>46101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28.2" thickBot="1" x14ac:dyDescent="0.35">
      <c r="A194" s="28" t="s">
        <v>607</v>
      </c>
      <c r="B194" s="28" t="s">
        <v>5</v>
      </c>
      <c r="C194" s="28" t="s">
        <v>29</v>
      </c>
      <c r="D194" s="28" t="s">
        <v>51</v>
      </c>
      <c r="E194" s="28">
        <v>25</v>
      </c>
      <c r="F194" s="28" t="s">
        <v>812</v>
      </c>
      <c r="G194" s="28" t="s">
        <v>50</v>
      </c>
      <c r="H194" s="29"/>
      <c r="I194" s="28">
        <v>160113</v>
      </c>
      <c r="J194" s="28" t="s">
        <v>5</v>
      </c>
      <c r="K194" s="28" t="s">
        <v>6</v>
      </c>
      <c r="L194" s="28" t="s">
        <v>22</v>
      </c>
      <c r="M194" s="28" t="s">
        <v>2081</v>
      </c>
      <c r="N194" s="28" t="s">
        <v>768</v>
      </c>
      <c r="O194" s="30">
        <v>90164990</v>
      </c>
      <c r="P194" s="28" t="s">
        <v>2082</v>
      </c>
      <c r="Q194" s="28" t="s">
        <v>1330</v>
      </c>
      <c r="R194" s="31">
        <v>42813</v>
      </c>
      <c r="S194" s="28" t="s">
        <v>769</v>
      </c>
      <c r="T194" s="28" t="s">
        <v>770</v>
      </c>
      <c r="U194" s="28" t="s">
        <v>792</v>
      </c>
      <c r="V194" s="28" t="s">
        <v>558</v>
      </c>
      <c r="W194" s="28">
        <v>8</v>
      </c>
      <c r="X194" s="28" t="s">
        <v>785</v>
      </c>
      <c r="Y194" s="28" t="s">
        <v>2083</v>
      </c>
      <c r="Z194" s="28" t="s">
        <v>5</v>
      </c>
      <c r="AA194" s="28" t="s">
        <v>6</v>
      </c>
      <c r="AB194" s="28" t="s">
        <v>22</v>
      </c>
      <c r="AC194" s="29"/>
      <c r="AD194" s="28" t="s">
        <v>772</v>
      </c>
      <c r="AE194" s="29"/>
      <c r="AF194" s="28" t="s">
        <v>773</v>
      </c>
      <c r="AG194" s="28">
        <v>90164990</v>
      </c>
      <c r="AH194" s="31">
        <v>46057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46057</v>
      </c>
      <c r="AP194" s="28" t="s">
        <v>924</v>
      </c>
      <c r="AQ194" s="28" t="s">
        <v>774</v>
      </c>
      <c r="AR194" s="28" t="s">
        <v>585</v>
      </c>
      <c r="AS194" s="28" t="s">
        <v>560</v>
      </c>
      <c r="AT194" s="28" t="s">
        <v>560</v>
      </c>
      <c r="AU194" s="28" t="s">
        <v>775</v>
      </c>
      <c r="AV194" s="28" t="s">
        <v>558</v>
      </c>
      <c r="AW194" s="28" t="s">
        <v>558</v>
      </c>
      <c r="AX194" s="28" t="s">
        <v>585</v>
      </c>
      <c r="AY194" s="28" t="s">
        <v>772</v>
      </c>
      <c r="AZ194" s="28" t="s">
        <v>585</v>
      </c>
      <c r="BA194" s="28" t="s">
        <v>776</v>
      </c>
      <c r="BB194" s="28" t="s">
        <v>798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909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46029</v>
      </c>
      <c r="BV194" s="28" t="s">
        <v>795</v>
      </c>
      <c r="BW194" s="31">
        <v>46029</v>
      </c>
      <c r="BX194" s="28" t="s">
        <v>787</v>
      </c>
      <c r="BY194" s="28" t="s">
        <v>793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46039</v>
      </c>
      <c r="CI194" s="31">
        <v>46077</v>
      </c>
      <c r="CJ194" s="28" t="s">
        <v>800</v>
      </c>
      <c r="CK194" s="28" t="s">
        <v>931</v>
      </c>
      <c r="CL194" s="28" t="s">
        <v>782</v>
      </c>
      <c r="CM194" s="28" t="s">
        <v>782</v>
      </c>
      <c r="CN194" s="28" t="s">
        <v>899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772</v>
      </c>
      <c r="CU194" s="28" t="s">
        <v>1336</v>
      </c>
      <c r="CV194" s="28" t="s">
        <v>797</v>
      </c>
      <c r="CW194" s="28" t="s">
        <v>558</v>
      </c>
      <c r="CX194" s="28" t="s">
        <v>794</v>
      </c>
      <c r="CY194" s="28" t="s">
        <v>558</v>
      </c>
      <c r="CZ194" s="31">
        <v>46029</v>
      </c>
      <c r="DA194" s="28" t="s">
        <v>2084</v>
      </c>
      <c r="DB194" s="28" t="s">
        <v>801</v>
      </c>
      <c r="DC194" s="28" t="s">
        <v>558</v>
      </c>
      <c r="DD194" s="31">
        <v>46031</v>
      </c>
      <c r="DE194" s="28" t="s">
        <v>802</v>
      </c>
      <c r="DF194" s="28" t="s">
        <v>579</v>
      </c>
      <c r="DG194" s="28" t="s">
        <v>558</v>
      </c>
      <c r="DH194" s="28" t="s">
        <v>803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31">
        <v>46119</v>
      </c>
      <c r="EH194" s="28" t="s">
        <v>1510</v>
      </c>
      <c r="EI194" s="28" t="s">
        <v>585</v>
      </c>
      <c r="EJ194" s="28" t="s">
        <v>558</v>
      </c>
      <c r="EK194" s="28">
        <v>1</v>
      </c>
      <c r="EL194" s="28" t="s">
        <v>561</v>
      </c>
      <c r="EM194" s="31">
        <v>46073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46063</v>
      </c>
      <c r="EZ194" s="28" t="s">
        <v>783</v>
      </c>
      <c r="FA194" s="28" t="s">
        <v>2085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29</v>
      </c>
      <c r="D195" s="28" t="s">
        <v>51</v>
      </c>
      <c r="E195" s="28">
        <v>25</v>
      </c>
      <c r="F195" s="28" t="s">
        <v>812</v>
      </c>
      <c r="G195" s="28" t="s">
        <v>50</v>
      </c>
      <c r="H195" s="29"/>
      <c r="I195" s="28">
        <v>160113</v>
      </c>
      <c r="J195" s="28" t="s">
        <v>5</v>
      </c>
      <c r="K195" s="28" t="s">
        <v>6</v>
      </c>
      <c r="L195" s="28" t="s">
        <v>22</v>
      </c>
      <c r="M195" s="28" t="s">
        <v>2086</v>
      </c>
      <c r="N195" s="28" t="s">
        <v>768</v>
      </c>
      <c r="O195" s="30">
        <v>92467466</v>
      </c>
      <c r="P195" s="28" t="s">
        <v>2087</v>
      </c>
      <c r="Q195" s="28" t="s">
        <v>2088</v>
      </c>
      <c r="R195" s="31">
        <v>44404</v>
      </c>
      <c r="S195" s="28" t="s">
        <v>769</v>
      </c>
      <c r="T195" s="28" t="s">
        <v>770</v>
      </c>
      <c r="U195" s="28" t="s">
        <v>792</v>
      </c>
      <c r="V195" s="28" t="s">
        <v>558</v>
      </c>
      <c r="W195" s="28">
        <v>4</v>
      </c>
      <c r="X195" s="28" t="s">
        <v>771</v>
      </c>
      <c r="Y195" s="28" t="s">
        <v>2089</v>
      </c>
      <c r="Z195" s="28" t="s">
        <v>5</v>
      </c>
      <c r="AA195" s="28" t="s">
        <v>6</v>
      </c>
      <c r="AB195" s="28" t="s">
        <v>22</v>
      </c>
      <c r="AC195" s="29"/>
      <c r="AD195" s="28" t="s">
        <v>772</v>
      </c>
      <c r="AE195" s="29"/>
      <c r="AF195" s="28" t="s">
        <v>773</v>
      </c>
      <c r="AG195" s="28">
        <v>92467466</v>
      </c>
      <c r="AH195" s="31">
        <v>46093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46093</v>
      </c>
      <c r="AP195" s="28" t="s">
        <v>924</v>
      </c>
      <c r="AQ195" s="28" t="s">
        <v>774</v>
      </c>
      <c r="AR195" s="28" t="s">
        <v>585</v>
      </c>
      <c r="AS195" s="28" t="s">
        <v>560</v>
      </c>
      <c r="AT195" s="28" t="s">
        <v>560</v>
      </c>
      <c r="AU195" s="28" t="s">
        <v>775</v>
      </c>
      <c r="AV195" s="28" t="s">
        <v>558</v>
      </c>
      <c r="AW195" s="28" t="s">
        <v>558</v>
      </c>
      <c r="AX195" s="28" t="s">
        <v>585</v>
      </c>
      <c r="AY195" s="28" t="s">
        <v>772</v>
      </c>
      <c r="AZ195" s="28" t="s">
        <v>585</v>
      </c>
      <c r="BA195" s="28" t="s">
        <v>776</v>
      </c>
      <c r="BB195" s="28" t="s">
        <v>798</v>
      </c>
      <c r="BC195" s="28" t="s">
        <v>585</v>
      </c>
      <c r="BD195" s="28" t="s">
        <v>558</v>
      </c>
      <c r="BE195" s="28" t="s">
        <v>558</v>
      </c>
      <c r="BF195" s="28" t="s">
        <v>585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9"/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46085</v>
      </c>
      <c r="BV195" s="28" t="s">
        <v>795</v>
      </c>
      <c r="BW195" s="31">
        <v>46085</v>
      </c>
      <c r="BX195" s="28" t="s">
        <v>787</v>
      </c>
      <c r="BY195" s="28" t="s">
        <v>2090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46076</v>
      </c>
      <c r="CI195" s="31">
        <v>46116</v>
      </c>
      <c r="CJ195" s="28" t="s">
        <v>910</v>
      </c>
      <c r="CK195" s="28" t="s">
        <v>558</v>
      </c>
      <c r="CL195" s="28" t="s">
        <v>782</v>
      </c>
      <c r="CM195" s="28" t="s">
        <v>782</v>
      </c>
      <c r="CN195" s="28" t="s">
        <v>899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772</v>
      </c>
      <c r="CU195" s="28" t="s">
        <v>2091</v>
      </c>
      <c r="CV195" s="28" t="s">
        <v>797</v>
      </c>
      <c r="CW195" s="28" t="s">
        <v>558</v>
      </c>
      <c r="CX195" s="28" t="s">
        <v>794</v>
      </c>
      <c r="CY195" s="28" t="s">
        <v>558</v>
      </c>
      <c r="CZ195" s="31">
        <v>46085</v>
      </c>
      <c r="DA195" s="28" t="s">
        <v>2092</v>
      </c>
      <c r="DB195" s="28" t="s">
        <v>558</v>
      </c>
      <c r="DC195" s="28" t="s">
        <v>558</v>
      </c>
      <c r="DD195" s="31">
        <v>46090</v>
      </c>
      <c r="DE195" s="28" t="s">
        <v>802</v>
      </c>
      <c r="DF195" s="28" t="s">
        <v>579</v>
      </c>
      <c r="DG195" s="28" t="s">
        <v>558</v>
      </c>
      <c r="DH195" s="28" t="s">
        <v>874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>
        <v>1</v>
      </c>
      <c r="EL195" s="28" t="s">
        <v>561</v>
      </c>
      <c r="EM195" s="31">
        <v>46101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29</v>
      </c>
      <c r="D196" s="28" t="s">
        <v>51</v>
      </c>
      <c r="E196" s="28">
        <v>25</v>
      </c>
      <c r="F196" s="28" t="s">
        <v>812</v>
      </c>
      <c r="G196" s="28" t="s">
        <v>50</v>
      </c>
      <c r="H196" s="29"/>
      <c r="I196" s="28">
        <v>160113</v>
      </c>
      <c r="J196" s="28" t="s">
        <v>5</v>
      </c>
      <c r="K196" s="28" t="s">
        <v>6</v>
      </c>
      <c r="L196" s="28" t="s">
        <v>22</v>
      </c>
      <c r="M196" s="28" t="s">
        <v>2093</v>
      </c>
      <c r="N196" s="28" t="s">
        <v>768</v>
      </c>
      <c r="O196" s="30">
        <v>71103737</v>
      </c>
      <c r="P196" s="28" t="s">
        <v>2094</v>
      </c>
      <c r="Q196" s="28" t="s">
        <v>2095</v>
      </c>
      <c r="R196" s="31">
        <v>36871</v>
      </c>
      <c r="S196" s="28" t="s">
        <v>769</v>
      </c>
      <c r="T196" s="28" t="s">
        <v>770</v>
      </c>
      <c r="U196" s="28" t="s">
        <v>792</v>
      </c>
      <c r="V196" s="28" t="s">
        <v>558</v>
      </c>
      <c r="W196" s="28">
        <v>25</v>
      </c>
      <c r="X196" s="28" t="s">
        <v>785</v>
      </c>
      <c r="Y196" s="28" t="s">
        <v>2096</v>
      </c>
      <c r="Z196" s="28" t="s">
        <v>5</v>
      </c>
      <c r="AA196" s="28" t="s">
        <v>6</v>
      </c>
      <c r="AB196" s="28" t="s">
        <v>22</v>
      </c>
      <c r="AC196" s="29"/>
      <c r="AD196" s="28" t="s">
        <v>772</v>
      </c>
      <c r="AE196" s="28" t="s">
        <v>838</v>
      </c>
      <c r="AF196" s="28" t="s">
        <v>773</v>
      </c>
      <c r="AG196" s="28">
        <v>198738</v>
      </c>
      <c r="AH196" s="31">
        <v>46073</v>
      </c>
      <c r="AI196" s="28" t="s">
        <v>556</v>
      </c>
      <c r="AJ196" s="28" t="s">
        <v>1480</v>
      </c>
      <c r="AK196" s="28" t="s">
        <v>558</v>
      </c>
      <c r="AL196" s="28" t="s">
        <v>553</v>
      </c>
      <c r="AM196" s="28" t="s">
        <v>558</v>
      </c>
      <c r="AN196" s="28" t="s">
        <v>560</v>
      </c>
      <c r="AO196" s="31">
        <v>46073</v>
      </c>
      <c r="AP196" s="28" t="s">
        <v>572</v>
      </c>
      <c r="AQ196" s="28" t="s">
        <v>774</v>
      </c>
      <c r="AR196" s="28" t="s">
        <v>585</v>
      </c>
      <c r="AS196" s="28" t="s">
        <v>560</v>
      </c>
      <c r="AT196" s="28" t="s">
        <v>560</v>
      </c>
      <c r="AU196" s="28" t="s">
        <v>775</v>
      </c>
      <c r="AV196" s="28" t="s">
        <v>558</v>
      </c>
      <c r="AW196" s="28" t="s">
        <v>558</v>
      </c>
      <c r="AX196" s="28" t="s">
        <v>585</v>
      </c>
      <c r="AY196" s="28" t="s">
        <v>772</v>
      </c>
      <c r="AZ196" s="28" t="s">
        <v>585</v>
      </c>
      <c r="BA196" s="28" t="s">
        <v>776</v>
      </c>
      <c r="BB196" s="28" t="s">
        <v>777</v>
      </c>
      <c r="BC196" s="28" t="s">
        <v>585</v>
      </c>
      <c r="BD196" s="28" t="s">
        <v>558</v>
      </c>
      <c r="BE196" s="28" t="s">
        <v>560</v>
      </c>
      <c r="BF196" s="28" t="s">
        <v>558</v>
      </c>
      <c r="BG196" s="28" t="s">
        <v>558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909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46072</v>
      </c>
      <c r="BV196" s="28" t="s">
        <v>795</v>
      </c>
      <c r="BW196" s="31">
        <v>46072</v>
      </c>
      <c r="BX196" s="28" t="s">
        <v>787</v>
      </c>
      <c r="BY196" s="28" t="s">
        <v>558</v>
      </c>
      <c r="BZ196" s="28" t="s">
        <v>558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28" t="s">
        <v>558</v>
      </c>
      <c r="CI196" s="28" t="s">
        <v>558</v>
      </c>
      <c r="CJ196" s="28" t="s">
        <v>558</v>
      </c>
      <c r="CK196" s="28" t="s">
        <v>558</v>
      </c>
      <c r="CL196" s="28" t="s">
        <v>558</v>
      </c>
      <c r="CM196" s="28" t="s">
        <v>558</v>
      </c>
      <c r="CN196" s="28" t="s">
        <v>558</v>
      </c>
      <c r="CO196" s="28" t="s">
        <v>558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558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28.2" thickBot="1" x14ac:dyDescent="0.35">
      <c r="A197" s="28" t="s">
        <v>607</v>
      </c>
      <c r="B197" s="28" t="s">
        <v>5</v>
      </c>
      <c r="C197" s="28" t="s">
        <v>29</v>
      </c>
      <c r="D197" s="28" t="s">
        <v>51</v>
      </c>
      <c r="E197" s="28">
        <v>25</v>
      </c>
      <c r="F197" s="28" t="s">
        <v>812</v>
      </c>
      <c r="G197" s="28" t="s">
        <v>50</v>
      </c>
      <c r="H197" s="29"/>
      <c r="I197" s="28">
        <v>160113</v>
      </c>
      <c r="J197" s="28" t="s">
        <v>5</v>
      </c>
      <c r="K197" s="28" t="s">
        <v>6</v>
      </c>
      <c r="L197" s="28" t="s">
        <v>22</v>
      </c>
      <c r="M197" s="28" t="s">
        <v>2097</v>
      </c>
      <c r="N197" s="28" t="s">
        <v>768</v>
      </c>
      <c r="O197" s="30">
        <v>62933508</v>
      </c>
      <c r="P197" s="28" t="s">
        <v>2098</v>
      </c>
      <c r="Q197" s="28" t="s">
        <v>2099</v>
      </c>
      <c r="R197" s="31">
        <v>40717</v>
      </c>
      <c r="S197" s="28" t="s">
        <v>769</v>
      </c>
      <c r="T197" s="28" t="s">
        <v>770</v>
      </c>
      <c r="U197" s="28" t="s">
        <v>792</v>
      </c>
      <c r="V197" s="28" t="s">
        <v>558</v>
      </c>
      <c r="W197" s="28">
        <v>14</v>
      </c>
      <c r="X197" s="28" t="s">
        <v>771</v>
      </c>
      <c r="Y197" s="28" t="s">
        <v>2100</v>
      </c>
      <c r="Z197" s="28" t="s">
        <v>5</v>
      </c>
      <c r="AA197" s="28" t="s">
        <v>6</v>
      </c>
      <c r="AB197" s="28" t="s">
        <v>22</v>
      </c>
      <c r="AC197" s="29"/>
      <c r="AD197" s="28" t="s">
        <v>772</v>
      </c>
      <c r="AE197" s="29"/>
      <c r="AF197" s="28" t="s">
        <v>773</v>
      </c>
      <c r="AG197" s="28" t="s">
        <v>2101</v>
      </c>
      <c r="AH197" s="31">
        <v>46074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46076</v>
      </c>
      <c r="AP197" s="28" t="s">
        <v>924</v>
      </c>
      <c r="AQ197" s="28" t="s">
        <v>774</v>
      </c>
      <c r="AR197" s="28" t="s">
        <v>585</v>
      </c>
      <c r="AS197" s="28" t="s">
        <v>560</v>
      </c>
      <c r="AT197" s="28" t="s">
        <v>560</v>
      </c>
      <c r="AU197" s="28" t="s">
        <v>775</v>
      </c>
      <c r="AV197" s="28" t="s">
        <v>558</v>
      </c>
      <c r="AW197" s="28" t="s">
        <v>558</v>
      </c>
      <c r="AX197" s="28" t="s">
        <v>585</v>
      </c>
      <c r="AY197" s="28" t="s">
        <v>772</v>
      </c>
      <c r="AZ197" s="28" t="s">
        <v>585</v>
      </c>
      <c r="BA197" s="28" t="s">
        <v>776</v>
      </c>
      <c r="BB197" s="28" t="s">
        <v>798</v>
      </c>
      <c r="BC197" s="28" t="s">
        <v>585</v>
      </c>
      <c r="BD197" s="28" t="s">
        <v>558</v>
      </c>
      <c r="BE197" s="28" t="s">
        <v>558</v>
      </c>
      <c r="BF197" s="28" t="s">
        <v>585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909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46074</v>
      </c>
      <c r="BV197" s="28" t="s">
        <v>795</v>
      </c>
      <c r="BW197" s="31">
        <v>46074</v>
      </c>
      <c r="BX197" s="28" t="s">
        <v>787</v>
      </c>
      <c r="BY197" s="28" t="s">
        <v>793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46042</v>
      </c>
      <c r="CI197" s="31">
        <v>46093</v>
      </c>
      <c r="CJ197" s="28" t="s">
        <v>796</v>
      </c>
      <c r="CK197" s="28" t="s">
        <v>558</v>
      </c>
      <c r="CL197" s="28" t="s">
        <v>782</v>
      </c>
      <c r="CM197" s="28" t="s">
        <v>782</v>
      </c>
      <c r="CN197" s="28" t="s">
        <v>788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772</v>
      </c>
      <c r="CU197" s="28" t="s">
        <v>2102</v>
      </c>
      <c r="CV197" s="28" t="s">
        <v>797</v>
      </c>
      <c r="CW197" s="28" t="s">
        <v>558</v>
      </c>
      <c r="CX197" s="28" t="s">
        <v>794</v>
      </c>
      <c r="CY197" s="28" t="s">
        <v>558</v>
      </c>
      <c r="CZ197" s="31">
        <v>46076</v>
      </c>
      <c r="DA197" s="28" t="s">
        <v>2103</v>
      </c>
      <c r="DB197" s="28" t="s">
        <v>801</v>
      </c>
      <c r="DC197" s="28" t="s">
        <v>558</v>
      </c>
      <c r="DD197" s="31">
        <v>46079</v>
      </c>
      <c r="DE197" s="28" t="s">
        <v>802</v>
      </c>
      <c r="DF197" s="28" t="s">
        <v>579</v>
      </c>
      <c r="DG197" s="28" t="s">
        <v>558</v>
      </c>
      <c r="DH197" s="28" t="s">
        <v>803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>
        <v>1</v>
      </c>
      <c r="EL197" s="28" t="s">
        <v>561</v>
      </c>
      <c r="EM197" s="31">
        <v>46101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28.2" thickBot="1" x14ac:dyDescent="0.35">
      <c r="A198" s="28" t="s">
        <v>607</v>
      </c>
      <c r="B198" s="28" t="s">
        <v>5</v>
      </c>
      <c r="C198" s="28" t="s">
        <v>29</v>
      </c>
      <c r="D198" s="28" t="s">
        <v>51</v>
      </c>
      <c r="E198" s="28">
        <v>25</v>
      </c>
      <c r="F198" s="28" t="s">
        <v>812</v>
      </c>
      <c r="G198" s="28" t="s">
        <v>50</v>
      </c>
      <c r="H198" s="29"/>
      <c r="I198" s="28">
        <v>160113</v>
      </c>
      <c r="J198" s="28" t="s">
        <v>5</v>
      </c>
      <c r="K198" s="28" t="s">
        <v>6</v>
      </c>
      <c r="L198" s="28" t="s">
        <v>22</v>
      </c>
      <c r="M198" s="28" t="s">
        <v>2104</v>
      </c>
      <c r="N198" s="28" t="s">
        <v>768</v>
      </c>
      <c r="O198" s="30">
        <v>70654135</v>
      </c>
      <c r="P198" s="28" t="s">
        <v>2105</v>
      </c>
      <c r="Q198" s="28" t="s">
        <v>2106</v>
      </c>
      <c r="R198" s="31">
        <v>37393</v>
      </c>
      <c r="S198" s="28" t="s">
        <v>769</v>
      </c>
      <c r="T198" s="28" t="s">
        <v>770</v>
      </c>
      <c r="U198" s="28" t="s">
        <v>792</v>
      </c>
      <c r="V198" s="28" t="s">
        <v>558</v>
      </c>
      <c r="W198" s="28">
        <v>23</v>
      </c>
      <c r="X198" s="28" t="s">
        <v>771</v>
      </c>
      <c r="Y198" s="28" t="s">
        <v>2107</v>
      </c>
      <c r="Z198" s="28" t="s">
        <v>5</v>
      </c>
      <c r="AA198" s="28" t="s">
        <v>6</v>
      </c>
      <c r="AB198" s="28" t="s">
        <v>22</v>
      </c>
      <c r="AC198" s="29"/>
      <c r="AD198" s="28" t="s">
        <v>772</v>
      </c>
      <c r="AE198" s="29"/>
      <c r="AF198" s="28" t="s">
        <v>773</v>
      </c>
      <c r="AG198" s="28">
        <v>70654135</v>
      </c>
      <c r="AH198" s="31">
        <v>46059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46060</v>
      </c>
      <c r="AP198" s="28" t="s">
        <v>857</v>
      </c>
      <c r="AQ198" s="28" t="s">
        <v>774</v>
      </c>
      <c r="AR198" s="28" t="s">
        <v>585</v>
      </c>
      <c r="AS198" s="28" t="s">
        <v>560</v>
      </c>
      <c r="AT198" s="28" t="s">
        <v>560</v>
      </c>
      <c r="AU198" s="28" t="s">
        <v>775</v>
      </c>
      <c r="AV198" s="28" t="s">
        <v>558</v>
      </c>
      <c r="AW198" s="28" t="s">
        <v>558</v>
      </c>
      <c r="AX198" s="28" t="s">
        <v>585</v>
      </c>
      <c r="AY198" s="28" t="s">
        <v>772</v>
      </c>
      <c r="AZ198" s="28" t="s">
        <v>585</v>
      </c>
      <c r="BA198" s="28" t="s">
        <v>776</v>
      </c>
      <c r="BB198" s="28" t="s">
        <v>798</v>
      </c>
      <c r="BC198" s="28" t="s">
        <v>585</v>
      </c>
      <c r="BD198" s="28" t="s">
        <v>558</v>
      </c>
      <c r="BE198" s="28" t="s">
        <v>558</v>
      </c>
      <c r="BF198" s="28" t="s">
        <v>585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909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46059</v>
      </c>
      <c r="BV198" s="28" t="s">
        <v>778</v>
      </c>
      <c r="BW198" s="31">
        <v>46059</v>
      </c>
      <c r="BX198" s="28" t="s">
        <v>787</v>
      </c>
      <c r="BY198" s="28" t="s">
        <v>793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46040</v>
      </c>
      <c r="CI198" s="31">
        <v>46077</v>
      </c>
      <c r="CJ198" s="28" t="s">
        <v>781</v>
      </c>
      <c r="CK198" s="28" t="s">
        <v>558</v>
      </c>
      <c r="CL198" s="28" t="s">
        <v>782</v>
      </c>
      <c r="CM198" s="28" t="s">
        <v>782</v>
      </c>
      <c r="CN198" s="28" t="s">
        <v>788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772</v>
      </c>
      <c r="CU198" s="28" t="s">
        <v>2108</v>
      </c>
      <c r="CV198" s="28" t="s">
        <v>797</v>
      </c>
      <c r="CW198" s="28" t="s">
        <v>558</v>
      </c>
      <c r="CX198" s="28" t="s">
        <v>794</v>
      </c>
      <c r="CY198" s="28" t="s">
        <v>558</v>
      </c>
      <c r="CZ198" s="31">
        <v>46059</v>
      </c>
      <c r="DA198" s="28" t="s">
        <v>2109</v>
      </c>
      <c r="DB198" s="28" t="s">
        <v>801</v>
      </c>
      <c r="DC198" s="28" t="s">
        <v>558</v>
      </c>
      <c r="DD198" s="31">
        <v>46063</v>
      </c>
      <c r="DE198" s="28" t="s">
        <v>802</v>
      </c>
      <c r="DF198" s="28" t="s">
        <v>579</v>
      </c>
      <c r="DG198" s="28" t="s">
        <v>558</v>
      </c>
      <c r="DH198" s="28" t="s">
        <v>803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46123</v>
      </c>
      <c r="EH198" s="28" t="s">
        <v>1510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46073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>
        <v>1</v>
      </c>
      <c r="EY198" s="31">
        <v>46065</v>
      </c>
      <c r="EZ198" s="28" t="s">
        <v>783</v>
      </c>
      <c r="FA198" s="28" t="s">
        <v>2085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51</v>
      </c>
      <c r="E199" s="28">
        <v>25</v>
      </c>
      <c r="F199" s="28" t="s">
        <v>812</v>
      </c>
      <c r="G199" s="28" t="s">
        <v>50</v>
      </c>
      <c r="H199" s="29"/>
      <c r="I199" s="28">
        <v>160113</v>
      </c>
      <c r="J199" s="28" t="s">
        <v>5</v>
      </c>
      <c r="K199" s="28" t="s">
        <v>6</v>
      </c>
      <c r="L199" s="28" t="s">
        <v>22</v>
      </c>
      <c r="M199" s="28" t="s">
        <v>1284</v>
      </c>
      <c r="N199" s="28" t="s">
        <v>768</v>
      </c>
      <c r="O199" s="30">
        <v>60423963</v>
      </c>
      <c r="P199" s="28" t="s">
        <v>1285</v>
      </c>
      <c r="Q199" s="28" t="s">
        <v>1286</v>
      </c>
      <c r="R199" s="31">
        <v>38871</v>
      </c>
      <c r="S199" s="28" t="s">
        <v>769</v>
      </c>
      <c r="T199" s="28" t="s">
        <v>770</v>
      </c>
      <c r="U199" s="28" t="s">
        <v>792</v>
      </c>
      <c r="V199" s="28" t="s">
        <v>558</v>
      </c>
      <c r="W199" s="28">
        <v>19</v>
      </c>
      <c r="X199" s="28" t="s">
        <v>785</v>
      </c>
      <c r="Y199" s="28" t="s">
        <v>1287</v>
      </c>
      <c r="Z199" s="28" t="s">
        <v>5</v>
      </c>
      <c r="AA199" s="28" t="s">
        <v>6</v>
      </c>
      <c r="AB199" s="28" t="s">
        <v>22</v>
      </c>
      <c r="AC199" s="29"/>
      <c r="AD199" s="28" t="s">
        <v>772</v>
      </c>
      <c r="AE199" s="29"/>
      <c r="AF199" s="28" t="s">
        <v>773</v>
      </c>
      <c r="AG199" s="28">
        <v>60423963</v>
      </c>
      <c r="AH199" s="31">
        <v>46039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46039</v>
      </c>
      <c r="AP199" s="28" t="s">
        <v>857</v>
      </c>
      <c r="AQ199" s="28" t="s">
        <v>774</v>
      </c>
      <c r="AR199" s="28" t="s">
        <v>585</v>
      </c>
      <c r="AS199" s="28" t="s">
        <v>585</v>
      </c>
      <c r="AT199" s="28" t="s">
        <v>560</v>
      </c>
      <c r="AU199" s="28" t="s">
        <v>775</v>
      </c>
      <c r="AV199" s="28" t="s">
        <v>558</v>
      </c>
      <c r="AW199" s="28" t="s">
        <v>558</v>
      </c>
      <c r="AX199" s="28" t="s">
        <v>585</v>
      </c>
      <c r="AY199" s="28" t="s">
        <v>772</v>
      </c>
      <c r="AZ199" s="28" t="s">
        <v>585</v>
      </c>
      <c r="BA199" s="28" t="s">
        <v>776</v>
      </c>
      <c r="BB199" s="28" t="s">
        <v>798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907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46021</v>
      </c>
      <c r="BV199" s="28" t="s">
        <v>795</v>
      </c>
      <c r="BW199" s="31">
        <v>46021</v>
      </c>
      <c r="BX199" s="28" t="s">
        <v>787</v>
      </c>
      <c r="BY199" s="28" t="s">
        <v>793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46011</v>
      </c>
      <c r="CI199" s="31">
        <v>46059</v>
      </c>
      <c r="CJ199" s="28" t="s">
        <v>796</v>
      </c>
      <c r="CK199" s="28" t="s">
        <v>558</v>
      </c>
      <c r="CL199" s="28" t="s">
        <v>782</v>
      </c>
      <c r="CM199" s="28" t="s">
        <v>782</v>
      </c>
      <c r="CN199" s="28" t="s">
        <v>788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46021</v>
      </c>
      <c r="DA199" s="28" t="s">
        <v>2110</v>
      </c>
      <c r="DB199" s="28" t="s">
        <v>801</v>
      </c>
      <c r="DC199" s="28" t="s">
        <v>558</v>
      </c>
      <c r="DD199" s="31">
        <v>46021</v>
      </c>
      <c r="DE199" s="28" t="s">
        <v>802</v>
      </c>
      <c r="DF199" s="28" t="s">
        <v>579</v>
      </c>
      <c r="DG199" s="28" t="s">
        <v>558</v>
      </c>
      <c r="DH199" s="28" t="s">
        <v>874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31">
        <v>46098</v>
      </c>
      <c r="EH199" s="28" t="s">
        <v>1510</v>
      </c>
      <c r="EI199" s="28" t="s">
        <v>585</v>
      </c>
      <c r="EJ199" s="28" t="s">
        <v>558</v>
      </c>
      <c r="EK199" s="28">
        <v>1</v>
      </c>
      <c r="EL199" s="28" t="s">
        <v>561</v>
      </c>
      <c r="EM199" s="31">
        <v>46073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42" thickBot="1" x14ac:dyDescent="0.35">
      <c r="A200" s="28" t="s">
        <v>607</v>
      </c>
      <c r="B200" s="28" t="s">
        <v>5</v>
      </c>
      <c r="C200" s="28" t="s">
        <v>29</v>
      </c>
      <c r="D200" s="28" t="s">
        <v>51</v>
      </c>
      <c r="E200" s="28">
        <v>25</v>
      </c>
      <c r="F200" s="28" t="s">
        <v>812</v>
      </c>
      <c r="G200" s="28" t="s">
        <v>50</v>
      </c>
      <c r="H200" s="29"/>
      <c r="I200" s="28">
        <v>160113</v>
      </c>
      <c r="J200" s="28" t="s">
        <v>5</v>
      </c>
      <c r="K200" s="28" t="s">
        <v>6</v>
      </c>
      <c r="L200" s="28" t="s">
        <v>22</v>
      </c>
      <c r="M200" s="28" t="s">
        <v>1288</v>
      </c>
      <c r="N200" s="28" t="s">
        <v>768</v>
      </c>
      <c r="O200" s="30">
        <v>48475756</v>
      </c>
      <c r="P200" s="28" t="s">
        <v>1289</v>
      </c>
      <c r="Q200" s="28" t="s">
        <v>1290</v>
      </c>
      <c r="R200" s="31">
        <v>34090</v>
      </c>
      <c r="S200" s="28" t="s">
        <v>769</v>
      </c>
      <c r="T200" s="28" t="s">
        <v>770</v>
      </c>
      <c r="U200" s="28" t="s">
        <v>792</v>
      </c>
      <c r="V200" s="28" t="s">
        <v>558</v>
      </c>
      <c r="W200" s="28">
        <v>32</v>
      </c>
      <c r="X200" s="28" t="s">
        <v>771</v>
      </c>
      <c r="Y200" s="28" t="s">
        <v>1291</v>
      </c>
      <c r="Z200" s="28" t="s">
        <v>5</v>
      </c>
      <c r="AA200" s="28" t="s">
        <v>6</v>
      </c>
      <c r="AB200" s="28" t="s">
        <v>22</v>
      </c>
      <c r="AC200" s="29"/>
      <c r="AD200" s="28" t="s">
        <v>772</v>
      </c>
      <c r="AE200" s="29"/>
      <c r="AF200" s="28" t="s">
        <v>773</v>
      </c>
      <c r="AG200" s="28">
        <v>48475756</v>
      </c>
      <c r="AH200" s="31">
        <v>46028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46028</v>
      </c>
      <c r="AP200" s="28" t="s">
        <v>857</v>
      </c>
      <c r="AQ200" s="28" t="s">
        <v>774</v>
      </c>
      <c r="AR200" s="28" t="s">
        <v>585</v>
      </c>
      <c r="AS200" s="28" t="s">
        <v>560</v>
      </c>
      <c r="AT200" s="28" t="s">
        <v>560</v>
      </c>
      <c r="AU200" s="28" t="s">
        <v>775</v>
      </c>
      <c r="AV200" s="28" t="s">
        <v>558</v>
      </c>
      <c r="AW200" s="28" t="s">
        <v>558</v>
      </c>
      <c r="AX200" s="28" t="s">
        <v>585</v>
      </c>
      <c r="AY200" s="28" t="s">
        <v>772</v>
      </c>
      <c r="AZ200" s="28" t="s">
        <v>560</v>
      </c>
      <c r="BA200" s="28" t="s">
        <v>776</v>
      </c>
      <c r="BB200" s="28" t="s">
        <v>798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909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46028</v>
      </c>
      <c r="BV200" s="28" t="s">
        <v>778</v>
      </c>
      <c r="BW200" s="31">
        <v>46028</v>
      </c>
      <c r="BX200" s="28" t="s">
        <v>787</v>
      </c>
      <c r="BY200" s="28" t="s">
        <v>810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45967</v>
      </c>
      <c r="CI200" s="31">
        <v>46046</v>
      </c>
      <c r="CJ200" s="28" t="s">
        <v>781</v>
      </c>
      <c r="CK200" s="28" t="s">
        <v>558</v>
      </c>
      <c r="CL200" s="28" t="s">
        <v>782</v>
      </c>
      <c r="CM200" s="28" t="s">
        <v>782</v>
      </c>
      <c r="CN200" s="28" t="s">
        <v>788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45664</v>
      </c>
      <c r="DA200" s="28" t="s">
        <v>1292</v>
      </c>
      <c r="DB200" s="28" t="s">
        <v>801</v>
      </c>
      <c r="DC200" s="28" t="s">
        <v>558</v>
      </c>
      <c r="DD200" s="31">
        <v>46031</v>
      </c>
      <c r="DE200" s="28" t="s">
        <v>802</v>
      </c>
      <c r="DF200" s="28" t="s">
        <v>916</v>
      </c>
      <c r="DG200" s="28" t="s">
        <v>558</v>
      </c>
      <c r="DH200" s="28" t="s">
        <v>558</v>
      </c>
      <c r="DI200" s="28" t="s">
        <v>803</v>
      </c>
      <c r="DJ200" s="28" t="s">
        <v>558</v>
      </c>
      <c r="DK200" s="28" t="s">
        <v>558</v>
      </c>
      <c r="DL200" s="28" t="s">
        <v>558</v>
      </c>
      <c r="DM200" s="28" t="s">
        <v>803</v>
      </c>
      <c r="DN200" s="28" t="s">
        <v>803</v>
      </c>
      <c r="DO200" s="28" t="s">
        <v>558</v>
      </c>
      <c r="DP200" s="28" t="s">
        <v>803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803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31">
        <v>46088</v>
      </c>
      <c r="EH200" s="28" t="s">
        <v>1510</v>
      </c>
      <c r="EI200" s="28" t="s">
        <v>585</v>
      </c>
      <c r="EJ200" s="28" t="s">
        <v>558</v>
      </c>
      <c r="EK200" s="28">
        <v>1</v>
      </c>
      <c r="EL200" s="28" t="s">
        <v>561</v>
      </c>
      <c r="EM200" s="31">
        <v>46039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46063</v>
      </c>
      <c r="EZ200" s="28" t="s">
        <v>783</v>
      </c>
      <c r="FA200" s="28" t="s">
        <v>1498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29</v>
      </c>
      <c r="D201" s="28" t="s">
        <v>51</v>
      </c>
      <c r="E201" s="28">
        <v>25</v>
      </c>
      <c r="F201" s="28" t="s">
        <v>812</v>
      </c>
      <c r="G201" s="28" t="s">
        <v>50</v>
      </c>
      <c r="H201" s="29"/>
      <c r="I201" s="28">
        <v>160113</v>
      </c>
      <c r="J201" s="28" t="s">
        <v>5</v>
      </c>
      <c r="K201" s="28" t="s">
        <v>6</v>
      </c>
      <c r="L201" s="28" t="s">
        <v>22</v>
      </c>
      <c r="M201" s="28" t="s">
        <v>2111</v>
      </c>
      <c r="N201" s="28" t="s">
        <v>768</v>
      </c>
      <c r="O201" s="30">
        <v>73568678</v>
      </c>
      <c r="P201" s="28" t="s">
        <v>2112</v>
      </c>
      <c r="Q201" s="28" t="s">
        <v>2113</v>
      </c>
      <c r="R201" s="31">
        <v>37120</v>
      </c>
      <c r="S201" s="28" t="s">
        <v>769</v>
      </c>
      <c r="T201" s="28" t="s">
        <v>770</v>
      </c>
      <c r="U201" s="28" t="s">
        <v>792</v>
      </c>
      <c r="V201" s="28" t="s">
        <v>558</v>
      </c>
      <c r="W201" s="28">
        <v>24</v>
      </c>
      <c r="X201" s="28" t="s">
        <v>785</v>
      </c>
      <c r="Y201" s="28" t="s">
        <v>2114</v>
      </c>
      <c r="Z201" s="28" t="s">
        <v>5</v>
      </c>
      <c r="AA201" s="28" t="s">
        <v>6</v>
      </c>
      <c r="AB201" s="28" t="s">
        <v>22</v>
      </c>
      <c r="AC201" s="29"/>
      <c r="AD201" s="28" t="s">
        <v>772</v>
      </c>
      <c r="AE201" s="29"/>
      <c r="AF201" s="28" t="s">
        <v>773</v>
      </c>
      <c r="AG201" s="28">
        <v>73568678</v>
      </c>
      <c r="AH201" s="31">
        <v>46098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46098</v>
      </c>
      <c r="AP201" s="28" t="s">
        <v>857</v>
      </c>
      <c r="AQ201" s="28" t="s">
        <v>774</v>
      </c>
      <c r="AR201" s="28" t="s">
        <v>585</v>
      </c>
      <c r="AS201" s="28" t="s">
        <v>560</v>
      </c>
      <c r="AT201" s="28" t="s">
        <v>560</v>
      </c>
      <c r="AU201" s="28" t="s">
        <v>775</v>
      </c>
      <c r="AV201" s="28" t="s">
        <v>558</v>
      </c>
      <c r="AW201" s="28" t="s">
        <v>558</v>
      </c>
      <c r="AX201" s="28" t="s">
        <v>585</v>
      </c>
      <c r="AY201" s="28" t="s">
        <v>772</v>
      </c>
      <c r="AZ201" s="28" t="s">
        <v>585</v>
      </c>
      <c r="BA201" s="28" t="s">
        <v>776</v>
      </c>
      <c r="BB201" s="28" t="s">
        <v>798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909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46086</v>
      </c>
      <c r="BV201" s="28" t="s">
        <v>795</v>
      </c>
      <c r="BW201" s="31">
        <v>46086</v>
      </c>
      <c r="BX201" s="28" t="s">
        <v>779</v>
      </c>
      <c r="BY201" s="28" t="s">
        <v>793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46079</v>
      </c>
      <c r="CI201" s="31">
        <v>46111</v>
      </c>
      <c r="CJ201" s="28" t="s">
        <v>910</v>
      </c>
      <c r="CK201" s="28" t="s">
        <v>558</v>
      </c>
      <c r="CL201" s="28" t="s">
        <v>782</v>
      </c>
      <c r="CM201" s="28" t="s">
        <v>782</v>
      </c>
      <c r="CN201" s="28" t="s">
        <v>899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772</v>
      </c>
      <c r="CU201" s="28" t="s">
        <v>2108</v>
      </c>
      <c r="CV201" s="28" t="s">
        <v>797</v>
      </c>
      <c r="CW201" s="28" t="s">
        <v>558</v>
      </c>
      <c r="CX201" s="28" t="s">
        <v>794</v>
      </c>
      <c r="CY201" s="28" t="s">
        <v>558</v>
      </c>
      <c r="CZ201" s="31">
        <v>46086</v>
      </c>
      <c r="DA201" s="28" t="s">
        <v>2115</v>
      </c>
      <c r="DB201" s="28" t="s">
        <v>558</v>
      </c>
      <c r="DC201" s="28" t="s">
        <v>558</v>
      </c>
      <c r="DD201" s="31">
        <v>46090</v>
      </c>
      <c r="DE201" s="28" t="s">
        <v>802</v>
      </c>
      <c r="DF201" s="28" t="s">
        <v>579</v>
      </c>
      <c r="DG201" s="28" t="s">
        <v>558</v>
      </c>
      <c r="DH201" s="28" t="s">
        <v>874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51</v>
      </c>
      <c r="E202" s="28">
        <v>25</v>
      </c>
      <c r="F202" s="28" t="s">
        <v>812</v>
      </c>
      <c r="G202" s="28" t="s">
        <v>50</v>
      </c>
      <c r="H202" s="29"/>
      <c r="I202" s="28">
        <v>160113</v>
      </c>
      <c r="J202" s="28" t="s">
        <v>5</v>
      </c>
      <c r="K202" s="28" t="s">
        <v>6</v>
      </c>
      <c r="L202" s="28" t="s">
        <v>22</v>
      </c>
      <c r="M202" s="28" t="s">
        <v>2116</v>
      </c>
      <c r="N202" s="28" t="s">
        <v>768</v>
      </c>
      <c r="O202" s="30">
        <v>86736</v>
      </c>
      <c r="P202" s="28" t="s">
        <v>2117</v>
      </c>
      <c r="Q202" s="28" t="s">
        <v>2118</v>
      </c>
      <c r="R202" s="31">
        <v>25667</v>
      </c>
      <c r="S202" s="28" t="s">
        <v>769</v>
      </c>
      <c r="T202" s="28" t="s">
        <v>770</v>
      </c>
      <c r="U202" s="28" t="s">
        <v>792</v>
      </c>
      <c r="V202" s="28" t="s">
        <v>558</v>
      </c>
      <c r="W202" s="28">
        <v>55</v>
      </c>
      <c r="X202" s="28" t="s">
        <v>771</v>
      </c>
      <c r="Y202" s="28" t="s">
        <v>2119</v>
      </c>
      <c r="Z202" s="28" t="s">
        <v>5</v>
      </c>
      <c r="AA202" s="28" t="s">
        <v>6</v>
      </c>
      <c r="AB202" s="28" t="s">
        <v>22</v>
      </c>
      <c r="AC202" s="29"/>
      <c r="AD202" s="28" t="s">
        <v>772</v>
      </c>
      <c r="AE202" s="28" t="s">
        <v>838</v>
      </c>
      <c r="AF202" s="28" t="s">
        <v>773</v>
      </c>
      <c r="AG202" s="28">
        <v>36428</v>
      </c>
      <c r="AH202" s="31">
        <v>46081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46081</v>
      </c>
      <c r="AP202" s="28" t="s">
        <v>857</v>
      </c>
      <c r="AQ202" s="28" t="s">
        <v>774</v>
      </c>
      <c r="AR202" s="28" t="s">
        <v>585</v>
      </c>
      <c r="AS202" s="28" t="s">
        <v>560</v>
      </c>
      <c r="AT202" s="28" t="s">
        <v>560</v>
      </c>
      <c r="AU202" s="28" t="s">
        <v>775</v>
      </c>
      <c r="AV202" s="28" t="s">
        <v>558</v>
      </c>
      <c r="AW202" s="28" t="s">
        <v>558</v>
      </c>
      <c r="AX202" s="28" t="s">
        <v>585</v>
      </c>
      <c r="AY202" s="28" t="s">
        <v>772</v>
      </c>
      <c r="AZ202" s="28" t="s">
        <v>560</v>
      </c>
      <c r="BA202" s="28" t="s">
        <v>776</v>
      </c>
      <c r="BB202" s="28" t="s">
        <v>777</v>
      </c>
      <c r="BC202" s="28" t="s">
        <v>585</v>
      </c>
      <c r="BD202" s="28" t="s">
        <v>558</v>
      </c>
      <c r="BE202" s="28" t="s">
        <v>558</v>
      </c>
      <c r="BF202" s="28" t="s">
        <v>585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909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46079</v>
      </c>
      <c r="BV202" s="28" t="s">
        <v>786</v>
      </c>
      <c r="BW202" s="31">
        <v>46079</v>
      </c>
      <c r="BX202" s="28" t="s">
        <v>787</v>
      </c>
      <c r="BY202" s="28" t="s">
        <v>810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46050</v>
      </c>
      <c r="CI202" s="31">
        <v>46093</v>
      </c>
      <c r="CJ202" s="28" t="s">
        <v>781</v>
      </c>
      <c r="CK202" s="28" t="s">
        <v>558</v>
      </c>
      <c r="CL202" s="28" t="s">
        <v>782</v>
      </c>
      <c r="CM202" s="28" t="s">
        <v>782</v>
      </c>
      <c r="CN202" s="28" t="s">
        <v>788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28" t="s">
        <v>558</v>
      </c>
      <c r="DA202" s="28" t="s">
        <v>558</v>
      </c>
      <c r="DB202" s="28" t="s">
        <v>558</v>
      </c>
      <c r="DC202" s="28" t="s">
        <v>558</v>
      </c>
      <c r="DD202" s="28" t="s">
        <v>558</v>
      </c>
      <c r="DE202" s="28" t="s">
        <v>558</v>
      </c>
      <c r="DF202" s="28" t="s">
        <v>558</v>
      </c>
      <c r="DG202" s="28" t="s">
        <v>558</v>
      </c>
      <c r="DH202" s="28" t="s">
        <v>558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>
        <v>1</v>
      </c>
      <c r="EL202" s="28" t="s">
        <v>561</v>
      </c>
      <c r="EM202" s="31">
        <v>46101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15" thickBot="1" x14ac:dyDescent="0.35">
      <c r="A203" s="28" t="s">
        <v>607</v>
      </c>
      <c r="B203" s="28" t="s">
        <v>5</v>
      </c>
      <c r="C203" s="28" t="s">
        <v>29</v>
      </c>
      <c r="D203" s="28" t="s">
        <v>51</v>
      </c>
      <c r="E203" s="28">
        <v>25</v>
      </c>
      <c r="F203" s="28" t="s">
        <v>812</v>
      </c>
      <c r="G203" s="28" t="s">
        <v>50</v>
      </c>
      <c r="H203" s="29"/>
      <c r="I203" s="28">
        <v>160113</v>
      </c>
      <c r="J203" s="28" t="s">
        <v>5</v>
      </c>
      <c r="K203" s="28" t="s">
        <v>6</v>
      </c>
      <c r="L203" s="28" t="s">
        <v>22</v>
      </c>
      <c r="M203" s="28" t="s">
        <v>2120</v>
      </c>
      <c r="N203" s="28" t="s">
        <v>768</v>
      </c>
      <c r="O203" s="30">
        <v>48604840</v>
      </c>
      <c r="P203" s="28" t="s">
        <v>2121</v>
      </c>
      <c r="Q203" s="28" t="s">
        <v>2122</v>
      </c>
      <c r="R203" s="31">
        <v>33956</v>
      </c>
      <c r="S203" s="28" t="s">
        <v>769</v>
      </c>
      <c r="T203" s="28" t="s">
        <v>770</v>
      </c>
      <c r="U203" s="28" t="s">
        <v>792</v>
      </c>
      <c r="V203" s="28" t="s">
        <v>558</v>
      </c>
      <c r="W203" s="28">
        <v>33</v>
      </c>
      <c r="X203" s="28" t="s">
        <v>771</v>
      </c>
      <c r="Y203" s="28" t="s">
        <v>2123</v>
      </c>
      <c r="Z203" s="28" t="s">
        <v>5</v>
      </c>
      <c r="AA203" s="28" t="s">
        <v>6</v>
      </c>
      <c r="AB203" s="28" t="s">
        <v>22</v>
      </c>
      <c r="AC203" s="29"/>
      <c r="AD203" s="28" t="s">
        <v>772</v>
      </c>
      <c r="AE203" s="29"/>
      <c r="AF203" s="28" t="s">
        <v>773</v>
      </c>
      <c r="AG203" s="28">
        <v>48604840</v>
      </c>
      <c r="AH203" s="31">
        <v>46079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46080</v>
      </c>
      <c r="AP203" s="28" t="s">
        <v>857</v>
      </c>
      <c r="AQ203" s="28" t="s">
        <v>774</v>
      </c>
      <c r="AR203" s="28" t="s">
        <v>585</v>
      </c>
      <c r="AS203" s="28" t="s">
        <v>560</v>
      </c>
      <c r="AT203" s="28" t="s">
        <v>560</v>
      </c>
      <c r="AU203" s="28" t="s">
        <v>790</v>
      </c>
      <c r="AV203" s="28" t="s">
        <v>804</v>
      </c>
      <c r="AW203" s="28" t="s">
        <v>791</v>
      </c>
      <c r="AX203" s="28" t="s">
        <v>585</v>
      </c>
      <c r="AY203" s="28" t="s">
        <v>772</v>
      </c>
      <c r="AZ203" s="28" t="s">
        <v>585</v>
      </c>
      <c r="BA203" s="28" t="s">
        <v>776</v>
      </c>
      <c r="BB203" s="28" t="s">
        <v>798</v>
      </c>
      <c r="BC203" s="28" t="s">
        <v>585</v>
      </c>
      <c r="BD203" s="28" t="s">
        <v>558</v>
      </c>
      <c r="BE203" s="28" t="s">
        <v>558</v>
      </c>
      <c r="BF203" s="28" t="s">
        <v>585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909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46074</v>
      </c>
      <c r="BV203" s="28" t="s">
        <v>795</v>
      </c>
      <c r="BW203" s="31">
        <v>46074</v>
      </c>
      <c r="BX203" s="28" t="s">
        <v>787</v>
      </c>
      <c r="BY203" s="28" t="s">
        <v>810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46037</v>
      </c>
      <c r="CI203" s="31">
        <v>46093</v>
      </c>
      <c r="CJ203" s="28" t="s">
        <v>800</v>
      </c>
      <c r="CK203" s="28" t="s">
        <v>931</v>
      </c>
      <c r="CL203" s="28" t="s">
        <v>782</v>
      </c>
      <c r="CM203" s="28" t="s">
        <v>782</v>
      </c>
      <c r="CN203" s="28" t="s">
        <v>788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46076</v>
      </c>
      <c r="DA203" s="28" t="s">
        <v>2124</v>
      </c>
      <c r="DB203" s="28" t="s">
        <v>801</v>
      </c>
      <c r="DC203" s="28" t="s">
        <v>558</v>
      </c>
      <c r="DD203" s="31">
        <v>46079</v>
      </c>
      <c r="DE203" s="28" t="s">
        <v>802</v>
      </c>
      <c r="DF203" s="28" t="s">
        <v>579</v>
      </c>
      <c r="DG203" s="28" t="s">
        <v>558</v>
      </c>
      <c r="DH203" s="28" t="s">
        <v>803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>
        <v>1</v>
      </c>
      <c r="EL203" s="28" t="s">
        <v>561</v>
      </c>
      <c r="EM203" s="31">
        <v>46101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 t="s">
        <v>558</v>
      </c>
      <c r="EY203" s="28" t="s">
        <v>558</v>
      </c>
      <c r="EZ203" s="28" t="s">
        <v>558</v>
      </c>
      <c r="FA203" s="28" t="s">
        <v>558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51</v>
      </c>
      <c r="E204" s="28">
        <v>25</v>
      </c>
      <c r="F204" s="28" t="s">
        <v>812</v>
      </c>
      <c r="G204" s="28" t="s">
        <v>50</v>
      </c>
      <c r="H204" s="29"/>
      <c r="I204" s="28">
        <v>160113</v>
      </c>
      <c r="J204" s="28" t="s">
        <v>5</v>
      </c>
      <c r="K204" s="28" t="s">
        <v>6</v>
      </c>
      <c r="L204" s="28" t="s">
        <v>22</v>
      </c>
      <c r="M204" s="28" t="s">
        <v>2125</v>
      </c>
      <c r="N204" s="28" t="s">
        <v>768</v>
      </c>
      <c r="O204" s="30">
        <v>72848339</v>
      </c>
      <c r="P204" s="28" t="s">
        <v>2126</v>
      </c>
      <c r="Q204" s="28" t="s">
        <v>2127</v>
      </c>
      <c r="R204" s="31">
        <v>38158</v>
      </c>
      <c r="S204" s="28" t="s">
        <v>769</v>
      </c>
      <c r="T204" s="28" t="s">
        <v>770</v>
      </c>
      <c r="U204" s="28" t="s">
        <v>792</v>
      </c>
      <c r="V204" s="28" t="s">
        <v>558</v>
      </c>
      <c r="W204" s="28">
        <v>21</v>
      </c>
      <c r="X204" s="28" t="s">
        <v>771</v>
      </c>
      <c r="Y204" s="28" t="s">
        <v>2128</v>
      </c>
      <c r="Z204" s="28" t="s">
        <v>5</v>
      </c>
      <c r="AA204" s="28" t="s">
        <v>6</v>
      </c>
      <c r="AB204" s="28" t="s">
        <v>22</v>
      </c>
      <c r="AC204" s="29"/>
      <c r="AD204" s="28" t="s">
        <v>772</v>
      </c>
      <c r="AE204" s="28" t="s">
        <v>838</v>
      </c>
      <c r="AF204" s="28" t="s">
        <v>773</v>
      </c>
      <c r="AG204" s="28">
        <v>493493</v>
      </c>
      <c r="AH204" s="31">
        <v>46096</v>
      </c>
      <c r="AI204" s="28" t="s">
        <v>556</v>
      </c>
      <c r="AJ204" s="28" t="s">
        <v>820</v>
      </c>
      <c r="AK204" s="28" t="s">
        <v>820</v>
      </c>
      <c r="AL204" s="28" t="s">
        <v>553</v>
      </c>
      <c r="AM204" s="28" t="s">
        <v>558</v>
      </c>
      <c r="AN204" s="28" t="s">
        <v>585</v>
      </c>
      <c r="AO204" s="31">
        <v>46096</v>
      </c>
      <c r="AP204" s="28" t="s">
        <v>857</v>
      </c>
      <c r="AQ204" s="28" t="s">
        <v>774</v>
      </c>
      <c r="AR204" s="28" t="s">
        <v>585</v>
      </c>
      <c r="AS204" s="28" t="s">
        <v>560</v>
      </c>
      <c r="AT204" s="28" t="s">
        <v>560</v>
      </c>
      <c r="AU204" s="28" t="s">
        <v>775</v>
      </c>
      <c r="AV204" s="28" t="s">
        <v>558</v>
      </c>
      <c r="AW204" s="28" t="s">
        <v>558</v>
      </c>
      <c r="AX204" s="28" t="s">
        <v>585</v>
      </c>
      <c r="AY204" s="28" t="s">
        <v>772</v>
      </c>
      <c r="AZ204" s="28" t="s">
        <v>585</v>
      </c>
      <c r="BA204" s="28" t="s">
        <v>776</v>
      </c>
      <c r="BB204" s="28" t="s">
        <v>798</v>
      </c>
      <c r="BC204" s="28" t="s">
        <v>585</v>
      </c>
      <c r="BD204" s="28" t="s">
        <v>558</v>
      </c>
      <c r="BE204" s="28" t="s">
        <v>585</v>
      </c>
      <c r="BF204" s="28" t="s">
        <v>585</v>
      </c>
      <c r="BG204" s="28" t="s">
        <v>558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909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46057</v>
      </c>
      <c r="BV204" s="28" t="s">
        <v>795</v>
      </c>
      <c r="BW204" s="31">
        <v>46057</v>
      </c>
      <c r="BX204" s="28" t="s">
        <v>787</v>
      </c>
      <c r="BY204" s="28" t="s">
        <v>898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46055</v>
      </c>
      <c r="CI204" s="31">
        <v>46099</v>
      </c>
      <c r="CJ204" s="28" t="s">
        <v>814</v>
      </c>
      <c r="CK204" s="28" t="s">
        <v>558</v>
      </c>
      <c r="CL204" s="28" t="s">
        <v>782</v>
      </c>
      <c r="CM204" s="28" t="s">
        <v>782</v>
      </c>
      <c r="CN204" s="28" t="s">
        <v>788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28" t="s">
        <v>558</v>
      </c>
      <c r="DA204" s="28" t="s">
        <v>558</v>
      </c>
      <c r="DB204" s="28" t="s">
        <v>558</v>
      </c>
      <c r="DC204" s="28" t="s">
        <v>558</v>
      </c>
      <c r="DD204" s="28" t="s">
        <v>558</v>
      </c>
      <c r="DE204" s="28" t="s">
        <v>558</v>
      </c>
      <c r="DF204" s="28" t="s">
        <v>558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28.2" thickBot="1" x14ac:dyDescent="0.35">
      <c r="A205" s="28" t="s">
        <v>607</v>
      </c>
      <c r="B205" s="28" t="s">
        <v>5</v>
      </c>
      <c r="C205" s="28" t="s">
        <v>29</v>
      </c>
      <c r="D205" s="28" t="s">
        <v>51</v>
      </c>
      <c r="E205" s="28">
        <v>25</v>
      </c>
      <c r="F205" s="28" t="s">
        <v>812</v>
      </c>
      <c r="G205" s="28" t="s">
        <v>50</v>
      </c>
      <c r="H205" s="29"/>
      <c r="I205" s="28">
        <v>160113</v>
      </c>
      <c r="J205" s="28" t="s">
        <v>5</v>
      </c>
      <c r="K205" s="28" t="s">
        <v>6</v>
      </c>
      <c r="L205" s="28" t="s">
        <v>22</v>
      </c>
      <c r="M205" s="28" t="s">
        <v>2129</v>
      </c>
      <c r="N205" s="28" t="s">
        <v>768</v>
      </c>
      <c r="O205" s="30">
        <v>73745948</v>
      </c>
      <c r="P205" s="28" t="s">
        <v>2130</v>
      </c>
      <c r="Q205" s="28" t="s">
        <v>2113</v>
      </c>
      <c r="R205" s="31">
        <v>38540</v>
      </c>
      <c r="S205" s="28" t="s">
        <v>769</v>
      </c>
      <c r="T205" s="28" t="s">
        <v>770</v>
      </c>
      <c r="U205" s="28" t="s">
        <v>792</v>
      </c>
      <c r="V205" s="28" t="s">
        <v>558</v>
      </c>
      <c r="W205" s="28">
        <v>20</v>
      </c>
      <c r="X205" s="28" t="s">
        <v>785</v>
      </c>
      <c r="Y205" s="28" t="s">
        <v>2131</v>
      </c>
      <c r="Z205" s="28" t="s">
        <v>5</v>
      </c>
      <c r="AA205" s="28" t="s">
        <v>6</v>
      </c>
      <c r="AB205" s="28" t="s">
        <v>22</v>
      </c>
      <c r="AC205" s="29"/>
      <c r="AD205" s="28" t="s">
        <v>772</v>
      </c>
      <c r="AE205" s="29"/>
      <c r="AF205" s="28" t="s">
        <v>773</v>
      </c>
      <c r="AG205" s="28">
        <v>73745948</v>
      </c>
      <c r="AH205" s="31">
        <v>46098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46098</v>
      </c>
      <c r="AP205" s="28" t="s">
        <v>857</v>
      </c>
      <c r="AQ205" s="28" t="s">
        <v>774</v>
      </c>
      <c r="AR205" s="28" t="s">
        <v>585</v>
      </c>
      <c r="AS205" s="28" t="s">
        <v>585</v>
      </c>
      <c r="AT205" s="28" t="s">
        <v>560</v>
      </c>
      <c r="AU205" s="28" t="s">
        <v>775</v>
      </c>
      <c r="AV205" s="28" t="s">
        <v>558</v>
      </c>
      <c r="AW205" s="28" t="s">
        <v>558</v>
      </c>
      <c r="AX205" s="28" t="s">
        <v>585</v>
      </c>
      <c r="AY205" s="28" t="s">
        <v>772</v>
      </c>
      <c r="AZ205" s="28" t="s">
        <v>585</v>
      </c>
      <c r="BA205" s="28" t="s">
        <v>776</v>
      </c>
      <c r="BB205" s="28" t="s">
        <v>798</v>
      </c>
      <c r="BC205" s="28" t="s">
        <v>585</v>
      </c>
      <c r="BD205" s="28" t="s">
        <v>558</v>
      </c>
      <c r="BE205" s="28" t="s">
        <v>558</v>
      </c>
      <c r="BF205" s="28" t="s">
        <v>558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909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46086</v>
      </c>
      <c r="BV205" s="28" t="s">
        <v>795</v>
      </c>
      <c r="BW205" s="31">
        <v>46086</v>
      </c>
      <c r="BX205" s="28" t="s">
        <v>787</v>
      </c>
      <c r="BY205" s="28" t="s">
        <v>793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46070</v>
      </c>
      <c r="CI205" s="31">
        <v>46106</v>
      </c>
      <c r="CJ205" s="28" t="s">
        <v>800</v>
      </c>
      <c r="CK205" s="28" t="s">
        <v>931</v>
      </c>
      <c r="CL205" s="28" t="s">
        <v>782</v>
      </c>
      <c r="CM205" s="28" t="s">
        <v>782</v>
      </c>
      <c r="CN205" s="28" t="s">
        <v>899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772</v>
      </c>
      <c r="CU205" s="28" t="s">
        <v>2108</v>
      </c>
      <c r="CV205" s="28" t="s">
        <v>1508</v>
      </c>
      <c r="CW205" s="28" t="s">
        <v>558</v>
      </c>
      <c r="CX205" s="28" t="s">
        <v>794</v>
      </c>
      <c r="CY205" s="28" t="s">
        <v>558</v>
      </c>
      <c r="CZ205" s="31">
        <v>46086</v>
      </c>
      <c r="DA205" s="28" t="s">
        <v>2132</v>
      </c>
      <c r="DB205" s="28" t="s">
        <v>801</v>
      </c>
      <c r="DC205" s="28" t="s">
        <v>558</v>
      </c>
      <c r="DD205" s="31">
        <v>46090</v>
      </c>
      <c r="DE205" s="28" t="s">
        <v>802</v>
      </c>
      <c r="DF205" s="28" t="s">
        <v>579</v>
      </c>
      <c r="DG205" s="28" t="s">
        <v>558</v>
      </c>
      <c r="DH205" s="28" t="s">
        <v>846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42" thickBot="1" x14ac:dyDescent="0.35">
      <c r="A206" s="28" t="s">
        <v>607</v>
      </c>
      <c r="B206" s="28" t="s">
        <v>5</v>
      </c>
      <c r="C206" s="28" t="s">
        <v>29</v>
      </c>
      <c r="D206" s="28" t="s">
        <v>51</v>
      </c>
      <c r="E206" s="28">
        <v>25</v>
      </c>
      <c r="F206" s="28" t="s">
        <v>812</v>
      </c>
      <c r="G206" s="28" t="s">
        <v>50</v>
      </c>
      <c r="H206" s="29"/>
      <c r="I206" s="28">
        <v>160113</v>
      </c>
      <c r="J206" s="28" t="s">
        <v>5</v>
      </c>
      <c r="K206" s="28" t="s">
        <v>6</v>
      </c>
      <c r="L206" s="28" t="s">
        <v>22</v>
      </c>
      <c r="M206" s="28" t="s">
        <v>2133</v>
      </c>
      <c r="N206" s="28" t="s">
        <v>768</v>
      </c>
      <c r="O206" s="30">
        <v>62582232</v>
      </c>
      <c r="P206" s="28" t="s">
        <v>2134</v>
      </c>
      <c r="Q206" s="28" t="s">
        <v>2135</v>
      </c>
      <c r="R206" s="31">
        <v>38148</v>
      </c>
      <c r="S206" s="28" t="s">
        <v>769</v>
      </c>
      <c r="T206" s="28" t="s">
        <v>770</v>
      </c>
      <c r="U206" s="28" t="s">
        <v>792</v>
      </c>
      <c r="V206" s="28" t="s">
        <v>558</v>
      </c>
      <c r="W206" s="28">
        <v>21</v>
      </c>
      <c r="X206" s="28" t="s">
        <v>771</v>
      </c>
      <c r="Y206" s="28" t="s">
        <v>2136</v>
      </c>
      <c r="Z206" s="28" t="s">
        <v>5</v>
      </c>
      <c r="AA206" s="28" t="s">
        <v>6</v>
      </c>
      <c r="AB206" s="28" t="s">
        <v>22</v>
      </c>
      <c r="AC206" s="29"/>
      <c r="AD206" s="28" t="s">
        <v>772</v>
      </c>
      <c r="AE206" s="29"/>
      <c r="AF206" s="28" t="s">
        <v>773</v>
      </c>
      <c r="AG206" s="28">
        <v>62582232</v>
      </c>
      <c r="AH206" s="31">
        <v>46060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46062</v>
      </c>
      <c r="AP206" s="28" t="s">
        <v>857</v>
      </c>
      <c r="AQ206" s="28" t="s">
        <v>774</v>
      </c>
      <c r="AR206" s="28" t="s">
        <v>585</v>
      </c>
      <c r="AS206" s="28" t="s">
        <v>560</v>
      </c>
      <c r="AT206" s="28" t="s">
        <v>560</v>
      </c>
      <c r="AU206" s="28" t="s">
        <v>775</v>
      </c>
      <c r="AV206" s="28" t="s">
        <v>558</v>
      </c>
      <c r="AW206" s="28" t="s">
        <v>558</v>
      </c>
      <c r="AX206" s="28" t="s">
        <v>585</v>
      </c>
      <c r="AY206" s="28" t="s">
        <v>772</v>
      </c>
      <c r="AZ206" s="28" t="s">
        <v>585</v>
      </c>
      <c r="BA206" s="28" t="s">
        <v>776</v>
      </c>
      <c r="BB206" s="28" t="s">
        <v>798</v>
      </c>
      <c r="BC206" s="28" t="s">
        <v>585</v>
      </c>
      <c r="BD206" s="28" t="s">
        <v>558</v>
      </c>
      <c r="BE206" s="28" t="s">
        <v>558</v>
      </c>
      <c r="BF206" s="28" t="s">
        <v>585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909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46060</v>
      </c>
      <c r="BV206" s="28" t="s">
        <v>786</v>
      </c>
      <c r="BW206" s="31">
        <v>46060</v>
      </c>
      <c r="BX206" s="28" t="s">
        <v>787</v>
      </c>
      <c r="BY206" s="28" t="s">
        <v>808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46040</v>
      </c>
      <c r="CI206" s="31">
        <v>46077</v>
      </c>
      <c r="CJ206" s="28" t="s">
        <v>781</v>
      </c>
      <c r="CK206" s="28" t="s">
        <v>558</v>
      </c>
      <c r="CL206" s="28" t="s">
        <v>782</v>
      </c>
      <c r="CM206" s="28" t="s">
        <v>782</v>
      </c>
      <c r="CN206" s="28" t="s">
        <v>788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28" t="s">
        <v>558</v>
      </c>
      <c r="DA206" s="28" t="s">
        <v>558</v>
      </c>
      <c r="DB206" s="28" t="s">
        <v>558</v>
      </c>
      <c r="DC206" s="28" t="s">
        <v>558</v>
      </c>
      <c r="DD206" s="28" t="s">
        <v>558</v>
      </c>
      <c r="DE206" s="28" t="s">
        <v>558</v>
      </c>
      <c r="DF206" s="28" t="s">
        <v>558</v>
      </c>
      <c r="DG206" s="28" t="s">
        <v>558</v>
      </c>
      <c r="DH206" s="28" t="s">
        <v>558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>
        <v>1</v>
      </c>
      <c r="EL206" s="28" t="s">
        <v>561</v>
      </c>
      <c r="EM206" s="31">
        <v>46073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46065</v>
      </c>
      <c r="EZ206" s="28" t="s">
        <v>783</v>
      </c>
      <c r="FA206" s="28" t="s">
        <v>1666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28.2" thickBot="1" x14ac:dyDescent="0.35">
      <c r="A207" s="28" t="s">
        <v>607</v>
      </c>
      <c r="B207" s="28" t="s">
        <v>5</v>
      </c>
      <c r="C207" s="28" t="s">
        <v>29</v>
      </c>
      <c r="D207" s="28" t="s">
        <v>51</v>
      </c>
      <c r="E207" s="28">
        <v>25</v>
      </c>
      <c r="F207" s="28" t="s">
        <v>812</v>
      </c>
      <c r="G207" s="28" t="s">
        <v>50</v>
      </c>
      <c r="H207" s="29"/>
      <c r="I207" s="28">
        <v>160113</v>
      </c>
      <c r="J207" s="28" t="s">
        <v>5</v>
      </c>
      <c r="K207" s="28" t="s">
        <v>6</v>
      </c>
      <c r="L207" s="28" t="s">
        <v>22</v>
      </c>
      <c r="M207" s="28" t="s">
        <v>2137</v>
      </c>
      <c r="N207" s="28" t="s">
        <v>768</v>
      </c>
      <c r="O207" s="30">
        <v>93613580</v>
      </c>
      <c r="P207" s="28" t="s">
        <v>2138</v>
      </c>
      <c r="Q207" s="28" t="s">
        <v>2088</v>
      </c>
      <c r="R207" s="31">
        <v>45243</v>
      </c>
      <c r="S207" s="28" t="s">
        <v>769</v>
      </c>
      <c r="T207" s="28" t="s">
        <v>770</v>
      </c>
      <c r="U207" s="28" t="s">
        <v>792</v>
      </c>
      <c r="V207" s="28" t="s">
        <v>558</v>
      </c>
      <c r="W207" s="28">
        <v>2</v>
      </c>
      <c r="X207" s="28" t="s">
        <v>785</v>
      </c>
      <c r="Y207" s="28" t="s">
        <v>2139</v>
      </c>
      <c r="Z207" s="28" t="s">
        <v>5</v>
      </c>
      <c r="AA207" s="28" t="s">
        <v>6</v>
      </c>
      <c r="AB207" s="28" t="s">
        <v>22</v>
      </c>
      <c r="AC207" s="29"/>
      <c r="AD207" s="28" t="s">
        <v>772</v>
      </c>
      <c r="AE207" s="29"/>
      <c r="AF207" s="28" t="s">
        <v>773</v>
      </c>
      <c r="AG207" s="28">
        <v>93613580</v>
      </c>
      <c r="AH207" s="31">
        <v>46072</v>
      </c>
      <c r="AI207" s="28" t="s">
        <v>556</v>
      </c>
      <c r="AJ207" s="28" t="s">
        <v>873</v>
      </c>
      <c r="AK207" s="28" t="s">
        <v>558</v>
      </c>
      <c r="AL207" s="28" t="s">
        <v>553</v>
      </c>
      <c r="AM207" s="28" t="s">
        <v>558</v>
      </c>
      <c r="AN207" s="28" t="s">
        <v>585</v>
      </c>
      <c r="AO207" s="31">
        <v>46072</v>
      </c>
      <c r="AP207" s="28" t="s">
        <v>924</v>
      </c>
      <c r="AQ207" s="28" t="s">
        <v>774</v>
      </c>
      <c r="AR207" s="28" t="s">
        <v>585</v>
      </c>
      <c r="AS207" s="28" t="s">
        <v>560</v>
      </c>
      <c r="AT207" s="28" t="s">
        <v>560</v>
      </c>
      <c r="AU207" s="28" t="s">
        <v>775</v>
      </c>
      <c r="AV207" s="28" t="s">
        <v>558</v>
      </c>
      <c r="AW207" s="28" t="s">
        <v>558</v>
      </c>
      <c r="AX207" s="28" t="s">
        <v>585</v>
      </c>
      <c r="AY207" s="28" t="s">
        <v>772</v>
      </c>
      <c r="AZ207" s="28" t="s">
        <v>585</v>
      </c>
      <c r="BA207" s="28" t="s">
        <v>776</v>
      </c>
      <c r="BB207" s="28" t="s">
        <v>798</v>
      </c>
      <c r="BC207" s="28" t="s">
        <v>585</v>
      </c>
      <c r="BD207" s="28" t="s">
        <v>558</v>
      </c>
      <c r="BE207" s="28" t="s">
        <v>585</v>
      </c>
      <c r="BF207" s="28" t="s">
        <v>558</v>
      </c>
      <c r="BG207" s="28" t="s">
        <v>558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9"/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46072</v>
      </c>
      <c r="BV207" s="28" t="s">
        <v>779</v>
      </c>
      <c r="BW207" s="31">
        <v>46072</v>
      </c>
      <c r="BX207" s="28" t="s">
        <v>779</v>
      </c>
      <c r="BY207" s="28" t="s">
        <v>2090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46047</v>
      </c>
      <c r="CI207" s="31">
        <v>46077</v>
      </c>
      <c r="CJ207" s="28" t="s">
        <v>796</v>
      </c>
      <c r="CK207" s="28" t="s">
        <v>558</v>
      </c>
      <c r="CL207" s="28" t="s">
        <v>782</v>
      </c>
      <c r="CM207" s="28" t="s">
        <v>782</v>
      </c>
      <c r="CN207" s="28" t="s">
        <v>899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46076</v>
      </c>
      <c r="DA207" s="28" t="s">
        <v>2140</v>
      </c>
      <c r="DB207" s="28" t="s">
        <v>801</v>
      </c>
      <c r="DC207" s="28" t="s">
        <v>558</v>
      </c>
      <c r="DD207" s="31">
        <v>46079</v>
      </c>
      <c r="DE207" s="28" t="s">
        <v>802</v>
      </c>
      <c r="DF207" s="28" t="s">
        <v>579</v>
      </c>
      <c r="DG207" s="28" t="s">
        <v>558</v>
      </c>
      <c r="DH207" s="28" t="s">
        <v>846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>
        <v>1</v>
      </c>
      <c r="EL207" s="28" t="s">
        <v>561</v>
      </c>
      <c r="EM207" s="31">
        <v>46101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28.2" thickBot="1" x14ac:dyDescent="0.35">
      <c r="A208" s="28" t="s">
        <v>607</v>
      </c>
      <c r="B208" s="28" t="s">
        <v>5</v>
      </c>
      <c r="C208" s="28" t="s">
        <v>29</v>
      </c>
      <c r="D208" s="28" t="s">
        <v>51</v>
      </c>
      <c r="E208" s="28">
        <v>25</v>
      </c>
      <c r="F208" s="28" t="s">
        <v>812</v>
      </c>
      <c r="G208" s="28" t="s">
        <v>50</v>
      </c>
      <c r="H208" s="29"/>
      <c r="I208" s="28">
        <v>160113</v>
      </c>
      <c r="J208" s="28" t="s">
        <v>5</v>
      </c>
      <c r="K208" s="28" t="s">
        <v>6</v>
      </c>
      <c r="L208" s="28" t="s">
        <v>22</v>
      </c>
      <c r="M208" s="28" t="s">
        <v>2141</v>
      </c>
      <c r="N208" s="28" t="s">
        <v>768</v>
      </c>
      <c r="O208" s="30">
        <v>93737502</v>
      </c>
      <c r="P208" s="28" t="s">
        <v>2142</v>
      </c>
      <c r="Q208" s="28" t="s">
        <v>2143</v>
      </c>
      <c r="R208" s="31">
        <v>45348</v>
      </c>
      <c r="S208" s="28" t="s">
        <v>769</v>
      </c>
      <c r="T208" s="28" t="s">
        <v>770</v>
      </c>
      <c r="U208" s="28" t="s">
        <v>792</v>
      </c>
      <c r="V208" s="28" t="s">
        <v>558</v>
      </c>
      <c r="W208" s="28">
        <v>1</v>
      </c>
      <c r="X208" s="28" t="s">
        <v>785</v>
      </c>
      <c r="Y208" s="28" t="s">
        <v>2144</v>
      </c>
      <c r="Z208" s="28" t="s">
        <v>5</v>
      </c>
      <c r="AA208" s="28" t="s">
        <v>6</v>
      </c>
      <c r="AB208" s="28" t="s">
        <v>22</v>
      </c>
      <c r="AC208" s="29"/>
      <c r="AD208" s="28" t="s">
        <v>772</v>
      </c>
      <c r="AE208" s="29"/>
      <c r="AF208" s="28" t="s">
        <v>773</v>
      </c>
      <c r="AG208" s="28">
        <v>93737502</v>
      </c>
      <c r="AH208" s="31">
        <v>46063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46066</v>
      </c>
      <c r="AP208" s="28" t="s">
        <v>857</v>
      </c>
      <c r="AQ208" s="28" t="s">
        <v>774</v>
      </c>
      <c r="AR208" s="28" t="s">
        <v>585</v>
      </c>
      <c r="AS208" s="28" t="s">
        <v>560</v>
      </c>
      <c r="AT208" s="28" t="s">
        <v>560</v>
      </c>
      <c r="AU208" s="28" t="s">
        <v>775</v>
      </c>
      <c r="AV208" s="28" t="s">
        <v>558</v>
      </c>
      <c r="AW208" s="28" t="s">
        <v>558</v>
      </c>
      <c r="AX208" s="28" t="s">
        <v>585</v>
      </c>
      <c r="AY208" s="28" t="s">
        <v>772</v>
      </c>
      <c r="AZ208" s="28" t="s">
        <v>585</v>
      </c>
      <c r="BA208" s="28" t="s">
        <v>776</v>
      </c>
      <c r="BB208" s="28" t="s">
        <v>798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9"/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46063</v>
      </c>
      <c r="BV208" s="28" t="s">
        <v>795</v>
      </c>
      <c r="BW208" s="31">
        <v>46063</v>
      </c>
      <c r="BX208" s="28" t="s">
        <v>779</v>
      </c>
      <c r="BY208" s="28" t="s">
        <v>2090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46044</v>
      </c>
      <c r="CI208" s="31">
        <v>46077</v>
      </c>
      <c r="CJ208" s="28" t="s">
        <v>796</v>
      </c>
      <c r="CK208" s="28" t="s">
        <v>558</v>
      </c>
      <c r="CL208" s="28" t="s">
        <v>782</v>
      </c>
      <c r="CM208" s="28" t="s">
        <v>782</v>
      </c>
      <c r="CN208" s="28" t="s">
        <v>899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46063</v>
      </c>
      <c r="DA208" s="28" t="s">
        <v>2145</v>
      </c>
      <c r="DB208" s="28" t="s">
        <v>801</v>
      </c>
      <c r="DC208" s="28" t="s">
        <v>558</v>
      </c>
      <c r="DD208" s="31">
        <v>46064</v>
      </c>
      <c r="DE208" s="28" t="s">
        <v>802</v>
      </c>
      <c r="DF208" s="28" t="s">
        <v>579</v>
      </c>
      <c r="DG208" s="28" t="s">
        <v>558</v>
      </c>
      <c r="DH208" s="28" t="s">
        <v>846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>
        <v>1</v>
      </c>
      <c r="EL208" s="28" t="s">
        <v>561</v>
      </c>
      <c r="EM208" s="31">
        <v>46073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>
        <v>1</v>
      </c>
      <c r="EY208" s="31">
        <v>46077</v>
      </c>
      <c r="EZ208" s="28" t="s">
        <v>783</v>
      </c>
      <c r="FA208" s="28" t="s">
        <v>1561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51</v>
      </c>
      <c r="E209" s="28">
        <v>25</v>
      </c>
      <c r="F209" s="28" t="s">
        <v>812</v>
      </c>
      <c r="G209" s="28" t="s">
        <v>50</v>
      </c>
      <c r="H209" s="29"/>
      <c r="I209" s="28">
        <v>160113</v>
      </c>
      <c r="J209" s="28" t="s">
        <v>5</v>
      </c>
      <c r="K209" s="28" t="s">
        <v>6</v>
      </c>
      <c r="L209" s="28" t="s">
        <v>22</v>
      </c>
      <c r="M209" s="28" t="s">
        <v>2146</v>
      </c>
      <c r="N209" s="28" t="s">
        <v>768</v>
      </c>
      <c r="O209" s="30">
        <v>75749702</v>
      </c>
      <c r="P209" s="28" t="s">
        <v>2147</v>
      </c>
      <c r="Q209" s="28" t="s">
        <v>2148</v>
      </c>
      <c r="R209" s="31">
        <v>35939</v>
      </c>
      <c r="S209" s="28" t="s">
        <v>769</v>
      </c>
      <c r="T209" s="28" t="s">
        <v>770</v>
      </c>
      <c r="U209" s="28" t="s">
        <v>792</v>
      </c>
      <c r="V209" s="28" t="s">
        <v>558</v>
      </c>
      <c r="W209" s="28">
        <v>27</v>
      </c>
      <c r="X209" s="28" t="s">
        <v>785</v>
      </c>
      <c r="Y209" s="28" t="s">
        <v>2149</v>
      </c>
      <c r="Z209" s="28" t="s">
        <v>5</v>
      </c>
      <c r="AA209" s="28" t="s">
        <v>6</v>
      </c>
      <c r="AB209" s="28" t="s">
        <v>22</v>
      </c>
      <c r="AC209" s="29"/>
      <c r="AD209" s="28" t="s">
        <v>772</v>
      </c>
      <c r="AE209" s="29"/>
      <c r="AF209" s="28" t="s">
        <v>773</v>
      </c>
      <c r="AG209" s="28">
        <v>75749702</v>
      </c>
      <c r="AH209" s="31">
        <v>46107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46108</v>
      </c>
      <c r="AP209" s="28" t="s">
        <v>857</v>
      </c>
      <c r="AQ209" s="28" t="s">
        <v>774</v>
      </c>
      <c r="AR209" s="28" t="s">
        <v>585</v>
      </c>
      <c r="AS209" s="28" t="s">
        <v>560</v>
      </c>
      <c r="AT209" s="28" t="s">
        <v>560</v>
      </c>
      <c r="AU209" s="28" t="s">
        <v>775</v>
      </c>
      <c r="AV209" s="28" t="s">
        <v>558</v>
      </c>
      <c r="AW209" s="28" t="s">
        <v>558</v>
      </c>
      <c r="AX209" s="28" t="s">
        <v>585</v>
      </c>
      <c r="AY209" s="28" t="s">
        <v>772</v>
      </c>
      <c r="AZ209" s="28" t="s">
        <v>585</v>
      </c>
      <c r="BA209" s="28" t="s">
        <v>776</v>
      </c>
      <c r="BB209" s="28" t="s">
        <v>798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909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46107</v>
      </c>
      <c r="BV209" s="28" t="s">
        <v>786</v>
      </c>
      <c r="BW209" s="31">
        <v>46107</v>
      </c>
      <c r="BX209" s="28" t="s">
        <v>787</v>
      </c>
      <c r="BY209" s="28" t="s">
        <v>793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46082</v>
      </c>
      <c r="CI209" s="31">
        <v>46116</v>
      </c>
      <c r="CJ209" s="28" t="s">
        <v>781</v>
      </c>
      <c r="CK209" s="28" t="s">
        <v>558</v>
      </c>
      <c r="CL209" s="28" t="s">
        <v>782</v>
      </c>
      <c r="CM209" s="28" t="s">
        <v>782</v>
      </c>
      <c r="CN209" s="28" t="s">
        <v>788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772</v>
      </c>
      <c r="CU209" s="28" t="s">
        <v>2108</v>
      </c>
      <c r="CV209" s="28" t="s">
        <v>797</v>
      </c>
      <c r="CW209" s="28" t="s">
        <v>558</v>
      </c>
      <c r="CX209" s="28" t="s">
        <v>794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15" thickBot="1" x14ac:dyDescent="0.35">
      <c r="A210" s="28" t="s">
        <v>607</v>
      </c>
      <c r="B210" s="28" t="s">
        <v>5</v>
      </c>
      <c r="C210" s="28" t="s">
        <v>29</v>
      </c>
      <c r="D210" s="28" t="s">
        <v>51</v>
      </c>
      <c r="E210" s="28">
        <v>25</v>
      </c>
      <c r="F210" s="28" t="s">
        <v>812</v>
      </c>
      <c r="G210" s="28" t="s">
        <v>50</v>
      </c>
      <c r="H210" s="29"/>
      <c r="I210" s="28">
        <v>160113</v>
      </c>
      <c r="J210" s="28" t="s">
        <v>5</v>
      </c>
      <c r="K210" s="28" t="s">
        <v>6</v>
      </c>
      <c r="L210" s="28" t="s">
        <v>22</v>
      </c>
      <c r="M210" s="28" t="s">
        <v>2150</v>
      </c>
      <c r="N210" s="28" t="s">
        <v>768</v>
      </c>
      <c r="O210" s="30">
        <v>77498856</v>
      </c>
      <c r="P210" s="28" t="s">
        <v>2151</v>
      </c>
      <c r="Q210" s="28" t="s">
        <v>2152</v>
      </c>
      <c r="R210" s="31">
        <v>35058</v>
      </c>
      <c r="S210" s="28" t="s">
        <v>769</v>
      </c>
      <c r="T210" s="28" t="s">
        <v>770</v>
      </c>
      <c r="U210" s="28" t="s">
        <v>792</v>
      </c>
      <c r="V210" s="28" t="s">
        <v>558</v>
      </c>
      <c r="W210" s="28">
        <v>30</v>
      </c>
      <c r="X210" s="28" t="s">
        <v>785</v>
      </c>
      <c r="Y210" s="28" t="s">
        <v>2153</v>
      </c>
      <c r="Z210" s="28" t="s">
        <v>5</v>
      </c>
      <c r="AA210" s="28" t="s">
        <v>6</v>
      </c>
      <c r="AB210" s="28" t="s">
        <v>22</v>
      </c>
      <c r="AC210" s="29"/>
      <c r="AD210" s="28" t="s">
        <v>772</v>
      </c>
      <c r="AE210" s="29"/>
      <c r="AF210" s="28" t="s">
        <v>773</v>
      </c>
      <c r="AG210" s="28">
        <v>77498856</v>
      </c>
      <c r="AH210" s="31">
        <v>46087</v>
      </c>
      <c r="AI210" s="28" t="s">
        <v>557</v>
      </c>
      <c r="AJ210" s="28" t="s">
        <v>558</v>
      </c>
      <c r="AK210" s="28" t="s">
        <v>558</v>
      </c>
      <c r="AL210" s="28" t="s">
        <v>912</v>
      </c>
      <c r="AM210" s="28" t="s">
        <v>558</v>
      </c>
      <c r="AN210" s="28" t="s">
        <v>558</v>
      </c>
      <c r="AO210" s="31">
        <v>46087</v>
      </c>
      <c r="AP210" s="28" t="s">
        <v>857</v>
      </c>
      <c r="AQ210" s="28" t="s">
        <v>774</v>
      </c>
      <c r="AR210" s="28" t="s">
        <v>585</v>
      </c>
      <c r="AS210" s="28" t="s">
        <v>560</v>
      </c>
      <c r="AT210" s="28" t="s">
        <v>560</v>
      </c>
      <c r="AU210" s="28" t="s">
        <v>775</v>
      </c>
      <c r="AV210" s="28" t="s">
        <v>558</v>
      </c>
      <c r="AW210" s="28" t="s">
        <v>558</v>
      </c>
      <c r="AX210" s="28" t="s">
        <v>585</v>
      </c>
      <c r="AY210" s="28" t="s">
        <v>772</v>
      </c>
      <c r="AZ210" s="28" t="s">
        <v>585</v>
      </c>
      <c r="BA210" s="28" t="s">
        <v>776</v>
      </c>
      <c r="BB210" s="28" t="s">
        <v>798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909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46084</v>
      </c>
      <c r="BV210" s="28" t="s">
        <v>795</v>
      </c>
      <c r="BW210" s="31">
        <v>46084</v>
      </c>
      <c r="BX210" s="28" t="s">
        <v>787</v>
      </c>
      <c r="BY210" s="28" t="s">
        <v>2154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46074</v>
      </c>
      <c r="CI210" s="31">
        <v>46116</v>
      </c>
      <c r="CJ210" s="28" t="s">
        <v>910</v>
      </c>
      <c r="CK210" s="28" t="s">
        <v>558</v>
      </c>
      <c r="CL210" s="28" t="s">
        <v>782</v>
      </c>
      <c r="CM210" s="28" t="s">
        <v>782</v>
      </c>
      <c r="CN210" s="28" t="s">
        <v>788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46084</v>
      </c>
      <c r="DA210" s="28" t="s">
        <v>2155</v>
      </c>
      <c r="DB210" s="28" t="s">
        <v>558</v>
      </c>
      <c r="DC210" s="28" t="s">
        <v>558</v>
      </c>
      <c r="DD210" s="31">
        <v>46086</v>
      </c>
      <c r="DE210" s="28" t="s">
        <v>802</v>
      </c>
      <c r="DF210" s="28" t="s">
        <v>579</v>
      </c>
      <c r="DG210" s="28" t="s">
        <v>558</v>
      </c>
      <c r="DH210" s="28" t="s">
        <v>874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>
        <v>1</v>
      </c>
      <c r="EL210" s="28" t="s">
        <v>561</v>
      </c>
      <c r="EM210" s="31">
        <v>46101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28.2" thickBot="1" x14ac:dyDescent="0.35">
      <c r="A211" s="28" t="s">
        <v>607</v>
      </c>
      <c r="B211" s="28" t="s">
        <v>5</v>
      </c>
      <c r="C211" s="28" t="s">
        <v>29</v>
      </c>
      <c r="D211" s="28" t="s">
        <v>51</v>
      </c>
      <c r="E211" s="28">
        <v>25</v>
      </c>
      <c r="F211" s="28" t="s">
        <v>812</v>
      </c>
      <c r="G211" s="28" t="s">
        <v>50</v>
      </c>
      <c r="H211" s="29"/>
      <c r="I211" s="28">
        <v>160113</v>
      </c>
      <c r="J211" s="28" t="s">
        <v>5</v>
      </c>
      <c r="K211" s="28" t="s">
        <v>6</v>
      </c>
      <c r="L211" s="28" t="s">
        <v>22</v>
      </c>
      <c r="M211" s="28" t="s">
        <v>2156</v>
      </c>
      <c r="N211" s="28" t="s">
        <v>768</v>
      </c>
      <c r="O211" s="30">
        <v>44156497</v>
      </c>
      <c r="P211" s="28" t="s">
        <v>2157</v>
      </c>
      <c r="Q211" s="28" t="s">
        <v>2158</v>
      </c>
      <c r="R211" s="31">
        <v>31558</v>
      </c>
      <c r="S211" s="28" t="s">
        <v>769</v>
      </c>
      <c r="T211" s="28" t="s">
        <v>770</v>
      </c>
      <c r="U211" s="28" t="s">
        <v>792</v>
      </c>
      <c r="V211" s="28" t="s">
        <v>558</v>
      </c>
      <c r="W211" s="28">
        <v>39</v>
      </c>
      <c r="X211" s="28" t="s">
        <v>771</v>
      </c>
      <c r="Y211" s="28" t="s">
        <v>2159</v>
      </c>
      <c r="Z211" s="28" t="s">
        <v>5</v>
      </c>
      <c r="AA211" s="28" t="s">
        <v>6</v>
      </c>
      <c r="AB211" s="28" t="s">
        <v>22</v>
      </c>
      <c r="AC211" s="29"/>
      <c r="AD211" s="28" t="s">
        <v>772</v>
      </c>
      <c r="AE211" s="29"/>
      <c r="AF211" s="28" t="s">
        <v>773</v>
      </c>
      <c r="AG211" s="28">
        <v>44156497</v>
      </c>
      <c r="AH211" s="31">
        <v>46080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46081</v>
      </c>
      <c r="AP211" s="28" t="s">
        <v>857</v>
      </c>
      <c r="AQ211" s="28" t="s">
        <v>774</v>
      </c>
      <c r="AR211" s="28" t="s">
        <v>585</v>
      </c>
      <c r="AS211" s="28" t="s">
        <v>560</v>
      </c>
      <c r="AT211" s="28" t="s">
        <v>560</v>
      </c>
      <c r="AU211" s="28" t="s">
        <v>775</v>
      </c>
      <c r="AV211" s="28" t="s">
        <v>558</v>
      </c>
      <c r="AW211" s="28" t="s">
        <v>558</v>
      </c>
      <c r="AX211" s="28" t="s">
        <v>585</v>
      </c>
      <c r="AY211" s="28" t="s">
        <v>772</v>
      </c>
      <c r="AZ211" s="28" t="s">
        <v>585</v>
      </c>
      <c r="BA211" s="28" t="s">
        <v>776</v>
      </c>
      <c r="BB211" s="28" t="s">
        <v>798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909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46078</v>
      </c>
      <c r="BV211" s="28" t="s">
        <v>795</v>
      </c>
      <c r="BW211" s="31">
        <v>46078</v>
      </c>
      <c r="BX211" s="28" t="s">
        <v>787</v>
      </c>
      <c r="BY211" s="28" t="s">
        <v>810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46044</v>
      </c>
      <c r="CI211" s="31">
        <v>46093</v>
      </c>
      <c r="CJ211" s="28" t="s">
        <v>800</v>
      </c>
      <c r="CK211" s="28" t="s">
        <v>931</v>
      </c>
      <c r="CL211" s="28" t="s">
        <v>782</v>
      </c>
      <c r="CM211" s="28" t="s">
        <v>782</v>
      </c>
      <c r="CN211" s="28" t="s">
        <v>899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46078</v>
      </c>
      <c r="DA211" s="28" t="s">
        <v>2160</v>
      </c>
      <c r="DB211" s="28" t="s">
        <v>801</v>
      </c>
      <c r="DC211" s="28" t="s">
        <v>558</v>
      </c>
      <c r="DD211" s="31">
        <v>46080</v>
      </c>
      <c r="DE211" s="28" t="s">
        <v>802</v>
      </c>
      <c r="DF211" s="28" t="s">
        <v>579</v>
      </c>
      <c r="DG211" s="28" t="s">
        <v>558</v>
      </c>
      <c r="DH211" s="28" t="s">
        <v>846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>
        <v>1</v>
      </c>
      <c r="EL211" s="28" t="s">
        <v>561</v>
      </c>
      <c r="EM211" s="31">
        <v>46101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28.2" thickBot="1" x14ac:dyDescent="0.35">
      <c r="A212" s="28" t="s">
        <v>607</v>
      </c>
      <c r="B212" s="28" t="s">
        <v>5</v>
      </c>
      <c r="C212" s="28" t="s">
        <v>29</v>
      </c>
      <c r="D212" s="28" t="s">
        <v>51</v>
      </c>
      <c r="E212" s="28">
        <v>25</v>
      </c>
      <c r="F212" s="28" t="s">
        <v>812</v>
      </c>
      <c r="G212" s="28" t="s">
        <v>50</v>
      </c>
      <c r="H212" s="29"/>
      <c r="I212" s="28">
        <v>160113</v>
      </c>
      <c r="J212" s="28" t="s">
        <v>5</v>
      </c>
      <c r="K212" s="28" t="s">
        <v>6</v>
      </c>
      <c r="L212" s="28" t="s">
        <v>22</v>
      </c>
      <c r="M212" s="28" t="s">
        <v>2161</v>
      </c>
      <c r="N212" s="28" t="s">
        <v>768</v>
      </c>
      <c r="O212" s="30">
        <v>78849852</v>
      </c>
      <c r="P212" s="28" t="s">
        <v>2162</v>
      </c>
      <c r="Q212" s="28" t="s">
        <v>2163</v>
      </c>
      <c r="R212" s="31">
        <v>41798</v>
      </c>
      <c r="S212" s="28" t="s">
        <v>769</v>
      </c>
      <c r="T212" s="28" t="s">
        <v>770</v>
      </c>
      <c r="U212" s="28" t="s">
        <v>792</v>
      </c>
      <c r="V212" s="28" t="s">
        <v>558</v>
      </c>
      <c r="W212" s="28">
        <v>11</v>
      </c>
      <c r="X212" s="28" t="s">
        <v>785</v>
      </c>
      <c r="Y212" s="28" t="s">
        <v>2164</v>
      </c>
      <c r="Z212" s="28" t="s">
        <v>5</v>
      </c>
      <c r="AA212" s="28" t="s">
        <v>6</v>
      </c>
      <c r="AB212" s="28" t="s">
        <v>22</v>
      </c>
      <c r="AC212" s="29"/>
      <c r="AD212" s="28" t="s">
        <v>772</v>
      </c>
      <c r="AE212" s="29"/>
      <c r="AF212" s="28" t="s">
        <v>773</v>
      </c>
      <c r="AG212" s="28">
        <v>78849852</v>
      </c>
      <c r="AH212" s="31">
        <v>46084</v>
      </c>
      <c r="AI212" s="28" t="s">
        <v>556</v>
      </c>
      <c r="AJ212" s="28" t="s">
        <v>873</v>
      </c>
      <c r="AK212" s="28" t="s">
        <v>558</v>
      </c>
      <c r="AL212" s="28" t="s">
        <v>553</v>
      </c>
      <c r="AM212" s="28" t="s">
        <v>558</v>
      </c>
      <c r="AN212" s="28" t="s">
        <v>560</v>
      </c>
      <c r="AO212" s="31">
        <v>46086</v>
      </c>
      <c r="AP212" s="28" t="s">
        <v>924</v>
      </c>
      <c r="AQ212" s="28" t="s">
        <v>774</v>
      </c>
      <c r="AR212" s="28" t="s">
        <v>585</v>
      </c>
      <c r="AS212" s="28" t="s">
        <v>560</v>
      </c>
      <c r="AT212" s="28" t="s">
        <v>560</v>
      </c>
      <c r="AU212" s="28" t="s">
        <v>775</v>
      </c>
      <c r="AV212" s="28" t="s">
        <v>558</v>
      </c>
      <c r="AW212" s="28" t="s">
        <v>558</v>
      </c>
      <c r="AX212" s="28" t="s">
        <v>585</v>
      </c>
      <c r="AY212" s="28" t="s">
        <v>772</v>
      </c>
      <c r="AZ212" s="28" t="s">
        <v>585</v>
      </c>
      <c r="BA212" s="28" t="s">
        <v>776</v>
      </c>
      <c r="BB212" s="28" t="s">
        <v>798</v>
      </c>
      <c r="BC212" s="28" t="s">
        <v>585</v>
      </c>
      <c r="BD212" s="28" t="s">
        <v>558</v>
      </c>
      <c r="BE212" s="28" t="s">
        <v>585</v>
      </c>
      <c r="BF212" s="28" t="s">
        <v>558</v>
      </c>
      <c r="BG212" s="28" t="s">
        <v>558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909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46084</v>
      </c>
      <c r="BV212" s="28" t="s">
        <v>795</v>
      </c>
      <c r="BW212" s="31">
        <v>46084</v>
      </c>
      <c r="BX212" s="28" t="s">
        <v>787</v>
      </c>
      <c r="BY212" s="28" t="s">
        <v>793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46072</v>
      </c>
      <c r="CI212" s="31">
        <v>46116</v>
      </c>
      <c r="CJ212" s="28" t="s">
        <v>814</v>
      </c>
      <c r="CK212" s="28" t="s">
        <v>558</v>
      </c>
      <c r="CL212" s="28" t="s">
        <v>782</v>
      </c>
      <c r="CM212" s="28" t="s">
        <v>782</v>
      </c>
      <c r="CN212" s="28" t="s">
        <v>899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46085</v>
      </c>
      <c r="DA212" s="28" t="s">
        <v>2165</v>
      </c>
      <c r="DB212" s="28" t="s">
        <v>983</v>
      </c>
      <c r="DC212" s="28" t="s">
        <v>558</v>
      </c>
      <c r="DD212" s="31">
        <v>46085</v>
      </c>
      <c r="DE212" s="28" t="s">
        <v>802</v>
      </c>
      <c r="DF212" s="28" t="s">
        <v>579</v>
      </c>
      <c r="DG212" s="28" t="s">
        <v>558</v>
      </c>
      <c r="DH212" s="28" t="s">
        <v>846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28.2" thickBot="1" x14ac:dyDescent="0.35">
      <c r="A213" s="28" t="s">
        <v>607</v>
      </c>
      <c r="B213" s="28" t="s">
        <v>5</v>
      </c>
      <c r="C213" s="28" t="s">
        <v>29</v>
      </c>
      <c r="D213" s="28" t="s">
        <v>51</v>
      </c>
      <c r="E213" s="28">
        <v>25</v>
      </c>
      <c r="F213" s="28" t="s">
        <v>812</v>
      </c>
      <c r="G213" s="28" t="s">
        <v>50</v>
      </c>
      <c r="H213" s="29"/>
      <c r="I213" s="28">
        <v>160113</v>
      </c>
      <c r="J213" s="28" t="s">
        <v>5</v>
      </c>
      <c r="K213" s="28" t="s">
        <v>6</v>
      </c>
      <c r="L213" s="28" t="s">
        <v>22</v>
      </c>
      <c r="M213" s="28" t="s">
        <v>1293</v>
      </c>
      <c r="N213" s="28" t="s">
        <v>768</v>
      </c>
      <c r="O213" s="30">
        <v>73001658</v>
      </c>
      <c r="P213" s="28" t="s">
        <v>1294</v>
      </c>
      <c r="Q213" s="28" t="s">
        <v>1295</v>
      </c>
      <c r="R213" s="31">
        <v>34885</v>
      </c>
      <c r="S213" s="28" t="s">
        <v>769</v>
      </c>
      <c r="T213" s="28" t="s">
        <v>770</v>
      </c>
      <c r="U213" s="28" t="s">
        <v>792</v>
      </c>
      <c r="V213" s="28" t="s">
        <v>558</v>
      </c>
      <c r="W213" s="28">
        <v>30</v>
      </c>
      <c r="X213" s="28" t="s">
        <v>785</v>
      </c>
      <c r="Y213" s="28" t="s">
        <v>1296</v>
      </c>
      <c r="Z213" s="28" t="s">
        <v>5</v>
      </c>
      <c r="AA213" s="28" t="s">
        <v>6</v>
      </c>
      <c r="AB213" s="28" t="s">
        <v>22</v>
      </c>
      <c r="AC213" s="29"/>
      <c r="AD213" s="28" t="s">
        <v>772</v>
      </c>
      <c r="AE213" s="29"/>
      <c r="AF213" s="28" t="s">
        <v>773</v>
      </c>
      <c r="AG213" s="28">
        <v>73001658</v>
      </c>
      <c r="AH213" s="31">
        <v>46036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46037</v>
      </c>
      <c r="AP213" s="28" t="s">
        <v>857</v>
      </c>
      <c r="AQ213" s="28" t="s">
        <v>774</v>
      </c>
      <c r="AR213" s="28" t="s">
        <v>585</v>
      </c>
      <c r="AS213" s="28" t="s">
        <v>560</v>
      </c>
      <c r="AT213" s="28" t="s">
        <v>560</v>
      </c>
      <c r="AU213" s="28" t="s">
        <v>775</v>
      </c>
      <c r="AV213" s="28" t="s">
        <v>558</v>
      </c>
      <c r="AW213" s="28" t="s">
        <v>558</v>
      </c>
      <c r="AX213" s="28" t="s">
        <v>585</v>
      </c>
      <c r="AY213" s="28" t="s">
        <v>772</v>
      </c>
      <c r="AZ213" s="28" t="s">
        <v>585</v>
      </c>
      <c r="BA213" s="28" t="s">
        <v>776</v>
      </c>
      <c r="BB213" s="28" t="s">
        <v>798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909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46036</v>
      </c>
      <c r="BV213" s="28" t="s">
        <v>786</v>
      </c>
      <c r="BW213" s="31">
        <v>46036</v>
      </c>
      <c r="BX213" s="28" t="s">
        <v>787</v>
      </c>
      <c r="BY213" s="28" t="s">
        <v>810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45977</v>
      </c>
      <c r="CI213" s="31">
        <v>46050</v>
      </c>
      <c r="CJ213" s="28" t="s">
        <v>781</v>
      </c>
      <c r="CK213" s="28" t="s">
        <v>558</v>
      </c>
      <c r="CL213" s="28" t="s">
        <v>782</v>
      </c>
      <c r="CM213" s="28" t="s">
        <v>782</v>
      </c>
      <c r="CN213" s="28" t="s">
        <v>788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46036</v>
      </c>
      <c r="DA213" s="28" t="s">
        <v>1297</v>
      </c>
      <c r="DB213" s="28" t="s">
        <v>801</v>
      </c>
      <c r="DC213" s="28" t="s">
        <v>558</v>
      </c>
      <c r="DD213" s="31">
        <v>46038</v>
      </c>
      <c r="DE213" s="28" t="s">
        <v>802</v>
      </c>
      <c r="DF213" s="28" t="s">
        <v>579</v>
      </c>
      <c r="DG213" s="28" t="s">
        <v>558</v>
      </c>
      <c r="DH213" s="28" t="s">
        <v>803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31">
        <v>46099</v>
      </c>
      <c r="EH213" s="28" t="s">
        <v>1510</v>
      </c>
      <c r="EI213" s="28" t="s">
        <v>585</v>
      </c>
      <c r="EJ213" s="28" t="s">
        <v>558</v>
      </c>
      <c r="EK213" s="28">
        <v>1</v>
      </c>
      <c r="EL213" s="28" t="s">
        <v>561</v>
      </c>
      <c r="EM213" s="31">
        <v>46070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>
        <v>1</v>
      </c>
      <c r="EY213" s="31">
        <v>46062</v>
      </c>
      <c r="EZ213" s="28" t="s">
        <v>783</v>
      </c>
      <c r="FA213" s="28" t="s">
        <v>2085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28.2" thickBot="1" x14ac:dyDescent="0.35">
      <c r="A214" s="28" t="s">
        <v>607</v>
      </c>
      <c r="B214" s="28" t="s">
        <v>5</v>
      </c>
      <c r="C214" s="28" t="s">
        <v>29</v>
      </c>
      <c r="D214" s="28" t="s">
        <v>51</v>
      </c>
      <c r="E214" s="28">
        <v>25</v>
      </c>
      <c r="F214" s="28" t="s">
        <v>812</v>
      </c>
      <c r="G214" s="28" t="s">
        <v>50</v>
      </c>
      <c r="H214" s="29"/>
      <c r="I214" s="28">
        <v>160113</v>
      </c>
      <c r="J214" s="28" t="s">
        <v>5</v>
      </c>
      <c r="K214" s="28" t="s">
        <v>6</v>
      </c>
      <c r="L214" s="28" t="s">
        <v>22</v>
      </c>
      <c r="M214" s="28" t="s">
        <v>1298</v>
      </c>
      <c r="N214" s="28" t="s">
        <v>768</v>
      </c>
      <c r="O214" s="30">
        <v>47120679</v>
      </c>
      <c r="P214" s="28" t="s">
        <v>1299</v>
      </c>
      <c r="Q214" s="28" t="s">
        <v>1300</v>
      </c>
      <c r="R214" s="31">
        <v>33758</v>
      </c>
      <c r="S214" s="28" t="s">
        <v>769</v>
      </c>
      <c r="T214" s="28" t="s">
        <v>770</v>
      </c>
      <c r="U214" s="28" t="s">
        <v>792</v>
      </c>
      <c r="V214" s="28" t="s">
        <v>558</v>
      </c>
      <c r="W214" s="28">
        <v>33</v>
      </c>
      <c r="X214" s="28" t="s">
        <v>785</v>
      </c>
      <c r="Y214" s="28" t="s">
        <v>1301</v>
      </c>
      <c r="Z214" s="28" t="s">
        <v>5</v>
      </c>
      <c r="AA214" s="28" t="s">
        <v>6</v>
      </c>
      <c r="AB214" s="28" t="s">
        <v>22</v>
      </c>
      <c r="AC214" s="28" t="s">
        <v>772</v>
      </c>
      <c r="AD214" s="28" t="s">
        <v>772</v>
      </c>
      <c r="AE214" s="29"/>
      <c r="AF214" s="28" t="s">
        <v>773</v>
      </c>
      <c r="AG214" s="28">
        <v>47120679</v>
      </c>
      <c r="AH214" s="31">
        <v>46048</v>
      </c>
      <c r="AI214" s="28" t="s">
        <v>557</v>
      </c>
      <c r="AJ214" s="28" t="s">
        <v>558</v>
      </c>
      <c r="AK214" s="28" t="s">
        <v>558</v>
      </c>
      <c r="AL214" s="28" t="s">
        <v>858</v>
      </c>
      <c r="AM214" s="28" t="s">
        <v>558</v>
      </c>
      <c r="AN214" s="28" t="s">
        <v>558</v>
      </c>
      <c r="AO214" s="31">
        <v>46049</v>
      </c>
      <c r="AP214" s="28" t="s">
        <v>857</v>
      </c>
      <c r="AQ214" s="28" t="s">
        <v>774</v>
      </c>
      <c r="AR214" s="28" t="s">
        <v>585</v>
      </c>
      <c r="AS214" s="28" t="s">
        <v>560</v>
      </c>
      <c r="AT214" s="28" t="s">
        <v>560</v>
      </c>
      <c r="AU214" s="28" t="s">
        <v>775</v>
      </c>
      <c r="AV214" s="28" t="s">
        <v>558</v>
      </c>
      <c r="AW214" s="28" t="s">
        <v>558</v>
      </c>
      <c r="AX214" s="28" t="s">
        <v>585</v>
      </c>
      <c r="AY214" s="28" t="s">
        <v>772</v>
      </c>
      <c r="AZ214" s="28" t="s">
        <v>585</v>
      </c>
      <c r="BA214" s="28" t="s">
        <v>776</v>
      </c>
      <c r="BB214" s="28" t="s">
        <v>798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909</v>
      </c>
      <c r="BQ214" s="28" t="s">
        <v>585</v>
      </c>
      <c r="BR214" s="28" t="s">
        <v>772</v>
      </c>
      <c r="BS214" s="28" t="s">
        <v>772</v>
      </c>
      <c r="BT214" s="28">
        <v>0</v>
      </c>
      <c r="BU214" s="31">
        <v>46048</v>
      </c>
      <c r="BV214" s="28" t="s">
        <v>789</v>
      </c>
      <c r="BW214" s="31">
        <v>46048</v>
      </c>
      <c r="BX214" s="28" t="s">
        <v>787</v>
      </c>
      <c r="BY214" s="28" t="s">
        <v>810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45988</v>
      </c>
      <c r="CI214" s="31">
        <v>46060</v>
      </c>
      <c r="CJ214" s="28" t="s">
        <v>781</v>
      </c>
      <c r="CK214" s="28" t="s">
        <v>558</v>
      </c>
      <c r="CL214" s="28" t="s">
        <v>901</v>
      </c>
      <c r="CM214" s="28" t="s">
        <v>825</v>
      </c>
      <c r="CN214" s="28" t="s">
        <v>788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46049</v>
      </c>
      <c r="DA214" s="28" t="s">
        <v>2166</v>
      </c>
      <c r="DB214" s="28" t="s">
        <v>558</v>
      </c>
      <c r="DC214" s="28" t="s">
        <v>558</v>
      </c>
      <c r="DD214" s="31">
        <v>46051</v>
      </c>
      <c r="DE214" s="28" t="s">
        <v>802</v>
      </c>
      <c r="DF214" s="28" t="s">
        <v>579</v>
      </c>
      <c r="DG214" s="28" t="s">
        <v>558</v>
      </c>
      <c r="DH214" s="28" t="s">
        <v>875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585</v>
      </c>
      <c r="EO214" s="28" t="s">
        <v>558</v>
      </c>
      <c r="EP214" s="28" t="s">
        <v>908</v>
      </c>
      <c r="EQ214" s="28" t="s">
        <v>933</v>
      </c>
      <c r="ER214" s="28" t="s">
        <v>558</v>
      </c>
      <c r="ES214" s="28" t="s">
        <v>558</v>
      </c>
      <c r="ET214" s="28">
        <v>5</v>
      </c>
      <c r="EU214" s="31">
        <v>46053</v>
      </c>
      <c r="EV214" s="28" t="s">
        <v>558</v>
      </c>
      <c r="EW214" s="28" t="s">
        <v>2167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29</v>
      </c>
      <c r="D215" s="28" t="s">
        <v>51</v>
      </c>
      <c r="E215" s="28">
        <v>25</v>
      </c>
      <c r="F215" s="28" t="s">
        <v>812</v>
      </c>
      <c r="G215" s="28" t="s">
        <v>50</v>
      </c>
      <c r="H215" s="29"/>
      <c r="I215" s="28">
        <v>160113</v>
      </c>
      <c r="J215" s="28" t="s">
        <v>5</v>
      </c>
      <c r="K215" s="28" t="s">
        <v>6</v>
      </c>
      <c r="L215" s="28" t="s">
        <v>22</v>
      </c>
      <c r="M215" s="28" t="s">
        <v>2168</v>
      </c>
      <c r="N215" s="28" t="s">
        <v>768</v>
      </c>
      <c r="O215" s="30">
        <v>75380086</v>
      </c>
      <c r="P215" s="28" t="s">
        <v>2169</v>
      </c>
      <c r="Q215" s="28" t="s">
        <v>2170</v>
      </c>
      <c r="R215" s="31">
        <v>38243</v>
      </c>
      <c r="S215" s="28" t="s">
        <v>769</v>
      </c>
      <c r="T215" s="28" t="s">
        <v>770</v>
      </c>
      <c r="U215" s="28" t="s">
        <v>792</v>
      </c>
      <c r="V215" s="28" t="s">
        <v>558</v>
      </c>
      <c r="W215" s="28">
        <v>21</v>
      </c>
      <c r="X215" s="28" t="s">
        <v>785</v>
      </c>
      <c r="Y215" s="28" t="s">
        <v>2171</v>
      </c>
      <c r="Z215" s="28" t="s">
        <v>5</v>
      </c>
      <c r="AA215" s="28" t="s">
        <v>6</v>
      </c>
      <c r="AB215" s="28" t="s">
        <v>22</v>
      </c>
      <c r="AC215" s="29"/>
      <c r="AD215" s="28" t="s">
        <v>772</v>
      </c>
      <c r="AE215" s="28" t="s">
        <v>838</v>
      </c>
      <c r="AF215" s="28" t="s">
        <v>773</v>
      </c>
      <c r="AG215" s="28">
        <v>1022796</v>
      </c>
      <c r="AH215" s="31">
        <v>46099</v>
      </c>
      <c r="AI215" s="28" t="s">
        <v>556</v>
      </c>
      <c r="AJ215" s="28" t="s">
        <v>820</v>
      </c>
      <c r="AK215" s="28" t="s">
        <v>558</v>
      </c>
      <c r="AL215" s="28" t="s">
        <v>553</v>
      </c>
      <c r="AM215" s="28" t="s">
        <v>558</v>
      </c>
      <c r="AN215" s="28" t="s">
        <v>585</v>
      </c>
      <c r="AO215" s="31">
        <v>46099</v>
      </c>
      <c r="AP215" s="28" t="s">
        <v>857</v>
      </c>
      <c r="AQ215" s="28" t="s">
        <v>774</v>
      </c>
      <c r="AR215" s="28" t="s">
        <v>585</v>
      </c>
      <c r="AS215" s="28" t="s">
        <v>560</v>
      </c>
      <c r="AT215" s="28" t="s">
        <v>560</v>
      </c>
      <c r="AU215" s="28" t="s">
        <v>775</v>
      </c>
      <c r="AV215" s="28" t="s">
        <v>558</v>
      </c>
      <c r="AW215" s="28" t="s">
        <v>558</v>
      </c>
      <c r="AX215" s="28" t="s">
        <v>585</v>
      </c>
      <c r="AY215" s="28" t="s">
        <v>772</v>
      </c>
      <c r="AZ215" s="28" t="s">
        <v>585</v>
      </c>
      <c r="BA215" s="28" t="s">
        <v>776</v>
      </c>
      <c r="BB215" s="28" t="s">
        <v>798</v>
      </c>
      <c r="BC215" s="28" t="s">
        <v>585</v>
      </c>
      <c r="BD215" s="28" t="s">
        <v>558</v>
      </c>
      <c r="BE215" s="28" t="s">
        <v>585</v>
      </c>
      <c r="BF215" s="28" t="s">
        <v>558</v>
      </c>
      <c r="BG215" s="28" t="s">
        <v>558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909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46099</v>
      </c>
      <c r="BV215" s="28" t="s">
        <v>779</v>
      </c>
      <c r="BW215" s="31">
        <v>46099</v>
      </c>
      <c r="BX215" s="28" t="s">
        <v>779</v>
      </c>
      <c r="BY215" s="28" t="s">
        <v>2172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46080</v>
      </c>
      <c r="CI215" s="31">
        <v>46116</v>
      </c>
      <c r="CJ215" s="28" t="s">
        <v>796</v>
      </c>
      <c r="CK215" s="28" t="s">
        <v>558</v>
      </c>
      <c r="CL215" s="28" t="s">
        <v>782</v>
      </c>
      <c r="CM215" s="28" t="s">
        <v>782</v>
      </c>
      <c r="CN215" s="28" t="s">
        <v>788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772</v>
      </c>
      <c r="CU215" s="28" t="s">
        <v>2173</v>
      </c>
      <c r="CV215" s="28" t="s">
        <v>1537</v>
      </c>
      <c r="CW215" s="28" t="s">
        <v>558</v>
      </c>
      <c r="CX215" s="28" t="s">
        <v>794</v>
      </c>
      <c r="CY215" s="28" t="s">
        <v>558</v>
      </c>
      <c r="CZ215" s="28" t="s">
        <v>558</v>
      </c>
      <c r="DA215" s="28" t="s">
        <v>558</v>
      </c>
      <c r="DB215" s="28" t="s">
        <v>558</v>
      </c>
      <c r="DC215" s="28" t="s">
        <v>558</v>
      </c>
      <c r="DD215" s="28" t="s">
        <v>558</v>
      </c>
      <c r="DE215" s="28" t="s">
        <v>558</v>
      </c>
      <c r="DF215" s="28" t="s">
        <v>558</v>
      </c>
      <c r="DG215" s="28" t="s">
        <v>558</v>
      </c>
      <c r="DH215" s="28" t="s">
        <v>558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28.2" thickBot="1" x14ac:dyDescent="0.35">
      <c r="A216" s="28" t="s">
        <v>607</v>
      </c>
      <c r="B216" s="28" t="s">
        <v>5</v>
      </c>
      <c r="C216" s="28" t="s">
        <v>29</v>
      </c>
      <c r="D216" s="28" t="s">
        <v>51</v>
      </c>
      <c r="E216" s="28">
        <v>25</v>
      </c>
      <c r="F216" s="28" t="s">
        <v>812</v>
      </c>
      <c r="G216" s="28" t="s">
        <v>50</v>
      </c>
      <c r="H216" s="29"/>
      <c r="I216" s="28">
        <v>160113</v>
      </c>
      <c r="J216" s="28" t="s">
        <v>5</v>
      </c>
      <c r="K216" s="28" t="s">
        <v>6</v>
      </c>
      <c r="L216" s="28" t="s">
        <v>22</v>
      </c>
      <c r="M216" s="28" t="s">
        <v>2174</v>
      </c>
      <c r="N216" s="28" t="s">
        <v>768</v>
      </c>
      <c r="O216" s="30">
        <v>63162458</v>
      </c>
      <c r="P216" s="28" t="s">
        <v>2175</v>
      </c>
      <c r="Q216" s="28" t="s">
        <v>2176</v>
      </c>
      <c r="R216" s="31">
        <v>40984</v>
      </c>
      <c r="S216" s="28" t="s">
        <v>769</v>
      </c>
      <c r="T216" s="28" t="s">
        <v>770</v>
      </c>
      <c r="U216" s="28" t="s">
        <v>792</v>
      </c>
      <c r="V216" s="28" t="s">
        <v>558</v>
      </c>
      <c r="W216" s="28">
        <v>13</v>
      </c>
      <c r="X216" s="28" t="s">
        <v>771</v>
      </c>
      <c r="Y216" s="28" t="s">
        <v>2177</v>
      </c>
      <c r="Z216" s="28" t="s">
        <v>5</v>
      </c>
      <c r="AA216" s="28" t="s">
        <v>6</v>
      </c>
      <c r="AB216" s="28" t="s">
        <v>22</v>
      </c>
      <c r="AC216" s="29"/>
      <c r="AD216" s="28" t="s">
        <v>772</v>
      </c>
      <c r="AE216" s="29"/>
      <c r="AF216" s="28" t="s">
        <v>773</v>
      </c>
      <c r="AG216" s="28">
        <v>63162458</v>
      </c>
      <c r="AH216" s="31">
        <v>46085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46085</v>
      </c>
      <c r="AP216" s="28" t="s">
        <v>924</v>
      </c>
      <c r="AQ216" s="28" t="s">
        <v>774</v>
      </c>
      <c r="AR216" s="28" t="s">
        <v>585</v>
      </c>
      <c r="AS216" s="28" t="s">
        <v>560</v>
      </c>
      <c r="AT216" s="28" t="s">
        <v>560</v>
      </c>
      <c r="AU216" s="28" t="s">
        <v>775</v>
      </c>
      <c r="AV216" s="28" t="s">
        <v>558</v>
      </c>
      <c r="AW216" s="28" t="s">
        <v>558</v>
      </c>
      <c r="AX216" s="28" t="s">
        <v>585</v>
      </c>
      <c r="AY216" s="28" t="s">
        <v>772</v>
      </c>
      <c r="AZ216" s="28" t="s">
        <v>585</v>
      </c>
      <c r="BA216" s="28" t="s">
        <v>776</v>
      </c>
      <c r="BB216" s="28" t="s">
        <v>798</v>
      </c>
      <c r="BC216" s="28" t="s">
        <v>585</v>
      </c>
      <c r="BD216" s="28" t="s">
        <v>558</v>
      </c>
      <c r="BE216" s="28" t="s">
        <v>558</v>
      </c>
      <c r="BF216" s="28" t="s">
        <v>585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909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46076</v>
      </c>
      <c r="BV216" s="28" t="s">
        <v>795</v>
      </c>
      <c r="BW216" s="31">
        <v>46076</v>
      </c>
      <c r="BX216" s="28" t="s">
        <v>787</v>
      </c>
      <c r="BY216" s="28" t="s">
        <v>810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46045</v>
      </c>
      <c r="CI216" s="31">
        <v>46093</v>
      </c>
      <c r="CJ216" s="28" t="s">
        <v>800</v>
      </c>
      <c r="CK216" s="28" t="s">
        <v>931</v>
      </c>
      <c r="CL216" s="28" t="s">
        <v>782</v>
      </c>
      <c r="CM216" s="28" t="s">
        <v>782</v>
      </c>
      <c r="CN216" s="28" t="s">
        <v>899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772</v>
      </c>
      <c r="CU216" s="28" t="s">
        <v>2178</v>
      </c>
      <c r="CV216" s="28" t="s">
        <v>797</v>
      </c>
      <c r="CW216" s="28" t="s">
        <v>558</v>
      </c>
      <c r="CX216" s="28" t="s">
        <v>794</v>
      </c>
      <c r="CY216" s="28" t="s">
        <v>558</v>
      </c>
      <c r="CZ216" s="31">
        <v>46076</v>
      </c>
      <c r="DA216" s="28" t="s">
        <v>2179</v>
      </c>
      <c r="DB216" s="28" t="s">
        <v>801</v>
      </c>
      <c r="DC216" s="28" t="s">
        <v>558</v>
      </c>
      <c r="DD216" s="31">
        <v>46079</v>
      </c>
      <c r="DE216" s="28" t="s">
        <v>802</v>
      </c>
      <c r="DF216" s="28" t="s">
        <v>579</v>
      </c>
      <c r="DG216" s="28" t="s">
        <v>558</v>
      </c>
      <c r="DH216" s="28" t="s">
        <v>846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>
        <v>1</v>
      </c>
      <c r="EL216" s="28" t="s">
        <v>561</v>
      </c>
      <c r="EM216" s="31">
        <v>46101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28.2" thickBot="1" x14ac:dyDescent="0.35">
      <c r="A217" s="28" t="s">
        <v>607</v>
      </c>
      <c r="B217" s="28" t="s">
        <v>5</v>
      </c>
      <c r="C217" s="28" t="s">
        <v>29</v>
      </c>
      <c r="D217" s="28" t="s">
        <v>51</v>
      </c>
      <c r="E217" s="28">
        <v>25</v>
      </c>
      <c r="F217" s="28" t="s">
        <v>812</v>
      </c>
      <c r="G217" s="28" t="s">
        <v>50</v>
      </c>
      <c r="H217" s="29"/>
      <c r="I217" s="28">
        <v>160113</v>
      </c>
      <c r="J217" s="28" t="s">
        <v>5</v>
      </c>
      <c r="K217" s="28" t="s">
        <v>6</v>
      </c>
      <c r="L217" s="28" t="s">
        <v>22</v>
      </c>
      <c r="M217" s="28" t="s">
        <v>1302</v>
      </c>
      <c r="N217" s="28" t="s">
        <v>768</v>
      </c>
      <c r="O217" s="30">
        <v>44650763</v>
      </c>
      <c r="P217" s="28" t="s">
        <v>1303</v>
      </c>
      <c r="Q217" s="28" t="s">
        <v>1304</v>
      </c>
      <c r="R217" s="31">
        <v>32109</v>
      </c>
      <c r="S217" s="28" t="s">
        <v>769</v>
      </c>
      <c r="T217" s="28" t="s">
        <v>770</v>
      </c>
      <c r="U217" s="28" t="s">
        <v>792</v>
      </c>
      <c r="V217" s="28" t="s">
        <v>558</v>
      </c>
      <c r="W217" s="28">
        <v>38</v>
      </c>
      <c r="X217" s="28" t="s">
        <v>771</v>
      </c>
      <c r="Y217" s="28" t="s">
        <v>1305</v>
      </c>
      <c r="Z217" s="28" t="s">
        <v>5</v>
      </c>
      <c r="AA217" s="28" t="s">
        <v>6</v>
      </c>
      <c r="AB217" s="28" t="s">
        <v>22</v>
      </c>
      <c r="AC217" s="29"/>
      <c r="AD217" s="28" t="s">
        <v>772</v>
      </c>
      <c r="AE217" s="28" t="s">
        <v>838</v>
      </c>
      <c r="AF217" s="28" t="s">
        <v>773</v>
      </c>
      <c r="AG217" s="28">
        <v>926197</v>
      </c>
      <c r="AH217" s="31">
        <v>46048</v>
      </c>
      <c r="AI217" s="28" t="s">
        <v>556</v>
      </c>
      <c r="AJ217" s="28" t="s">
        <v>820</v>
      </c>
      <c r="AK217" s="28" t="s">
        <v>558</v>
      </c>
      <c r="AL217" s="28" t="s">
        <v>553</v>
      </c>
      <c r="AM217" s="28" t="s">
        <v>558</v>
      </c>
      <c r="AN217" s="28" t="s">
        <v>585</v>
      </c>
      <c r="AO217" s="31">
        <v>46048</v>
      </c>
      <c r="AP217" s="28" t="s">
        <v>857</v>
      </c>
      <c r="AQ217" s="28" t="s">
        <v>774</v>
      </c>
      <c r="AR217" s="28" t="s">
        <v>585</v>
      </c>
      <c r="AS217" s="28" t="s">
        <v>560</v>
      </c>
      <c r="AT217" s="28" t="s">
        <v>560</v>
      </c>
      <c r="AU217" s="28" t="s">
        <v>775</v>
      </c>
      <c r="AV217" s="28" t="s">
        <v>558</v>
      </c>
      <c r="AW217" s="28" t="s">
        <v>558</v>
      </c>
      <c r="AX217" s="28" t="s">
        <v>560</v>
      </c>
      <c r="AY217" s="28" t="s">
        <v>772</v>
      </c>
      <c r="AZ217" s="28" t="s">
        <v>560</v>
      </c>
      <c r="BA217" s="28" t="s">
        <v>776</v>
      </c>
      <c r="BB217" s="28" t="s">
        <v>798</v>
      </c>
      <c r="BC217" s="28" t="s">
        <v>585</v>
      </c>
      <c r="BD217" s="28" t="s">
        <v>558</v>
      </c>
      <c r="BE217" s="28" t="s">
        <v>585</v>
      </c>
      <c r="BF217" s="28" t="s">
        <v>585</v>
      </c>
      <c r="BG217" s="28" t="s">
        <v>558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909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46048</v>
      </c>
      <c r="BV217" s="28" t="s">
        <v>779</v>
      </c>
      <c r="BW217" s="31">
        <v>46048</v>
      </c>
      <c r="BX217" s="28" t="s">
        <v>779</v>
      </c>
      <c r="BY217" s="28" t="s">
        <v>810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46007</v>
      </c>
      <c r="CI217" s="31">
        <v>46053</v>
      </c>
      <c r="CJ217" s="28" t="s">
        <v>796</v>
      </c>
      <c r="CK217" s="28" t="s">
        <v>558</v>
      </c>
      <c r="CL217" s="28" t="s">
        <v>782</v>
      </c>
      <c r="CM217" s="28" t="s">
        <v>782</v>
      </c>
      <c r="CN217" s="28" t="s">
        <v>788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46048</v>
      </c>
      <c r="DA217" s="28" t="s">
        <v>2180</v>
      </c>
      <c r="DB217" s="28" t="s">
        <v>801</v>
      </c>
      <c r="DC217" s="28" t="s">
        <v>558</v>
      </c>
      <c r="DD217" s="31">
        <v>46049</v>
      </c>
      <c r="DE217" s="28" t="s">
        <v>802</v>
      </c>
      <c r="DF217" s="28" t="s">
        <v>579</v>
      </c>
      <c r="DG217" s="28" t="s">
        <v>558</v>
      </c>
      <c r="DH217" s="28" t="s">
        <v>846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31">
        <v>46108</v>
      </c>
      <c r="EH217" s="28" t="s">
        <v>1510</v>
      </c>
      <c r="EI217" s="28" t="s">
        <v>585</v>
      </c>
      <c r="EJ217" s="28" t="s">
        <v>558</v>
      </c>
      <c r="EK217" s="28">
        <v>1</v>
      </c>
      <c r="EL217" s="28" t="s">
        <v>561</v>
      </c>
      <c r="EM217" s="31">
        <v>46070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28.2" thickBot="1" x14ac:dyDescent="0.35">
      <c r="A218" s="28" t="s">
        <v>607</v>
      </c>
      <c r="B218" s="28" t="s">
        <v>5</v>
      </c>
      <c r="C218" s="28" t="s">
        <v>29</v>
      </c>
      <c r="D218" s="28" t="s">
        <v>51</v>
      </c>
      <c r="E218" s="28">
        <v>25</v>
      </c>
      <c r="F218" s="28" t="s">
        <v>812</v>
      </c>
      <c r="G218" s="28" t="s">
        <v>50</v>
      </c>
      <c r="H218" s="29"/>
      <c r="I218" s="28">
        <v>160113</v>
      </c>
      <c r="J218" s="28" t="s">
        <v>5</v>
      </c>
      <c r="K218" s="28" t="s">
        <v>6</v>
      </c>
      <c r="L218" s="28" t="s">
        <v>22</v>
      </c>
      <c r="M218" s="28" t="s">
        <v>1306</v>
      </c>
      <c r="N218" s="28" t="s">
        <v>768</v>
      </c>
      <c r="O218" s="30">
        <v>62904455</v>
      </c>
      <c r="P218" s="28" t="s">
        <v>1307</v>
      </c>
      <c r="Q218" s="28" t="s">
        <v>1308</v>
      </c>
      <c r="R218" s="31">
        <v>40917</v>
      </c>
      <c r="S218" s="28" t="s">
        <v>769</v>
      </c>
      <c r="T218" s="28" t="s">
        <v>770</v>
      </c>
      <c r="U218" s="28" t="s">
        <v>792</v>
      </c>
      <c r="V218" s="28" t="s">
        <v>558</v>
      </c>
      <c r="W218" s="28">
        <v>14</v>
      </c>
      <c r="X218" s="28" t="s">
        <v>785</v>
      </c>
      <c r="Y218" s="28" t="s">
        <v>1309</v>
      </c>
      <c r="Z218" s="28" t="s">
        <v>5</v>
      </c>
      <c r="AA218" s="28" t="s">
        <v>6</v>
      </c>
      <c r="AB218" s="28" t="s">
        <v>22</v>
      </c>
      <c r="AC218" s="29"/>
      <c r="AD218" s="28" t="s">
        <v>772</v>
      </c>
      <c r="AE218" s="29"/>
      <c r="AF218" s="28" t="s">
        <v>773</v>
      </c>
      <c r="AG218" s="28" t="s">
        <v>1310</v>
      </c>
      <c r="AH218" s="31">
        <v>46052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46052</v>
      </c>
      <c r="AP218" s="28" t="s">
        <v>924</v>
      </c>
      <c r="AQ218" s="28" t="s">
        <v>774</v>
      </c>
      <c r="AR218" s="28" t="s">
        <v>585</v>
      </c>
      <c r="AS218" s="28" t="s">
        <v>560</v>
      </c>
      <c r="AT218" s="28" t="s">
        <v>560</v>
      </c>
      <c r="AU218" s="28" t="s">
        <v>775</v>
      </c>
      <c r="AV218" s="28" t="s">
        <v>558</v>
      </c>
      <c r="AW218" s="28" t="s">
        <v>558</v>
      </c>
      <c r="AX218" s="28" t="s">
        <v>585</v>
      </c>
      <c r="AY218" s="28" t="s">
        <v>772</v>
      </c>
      <c r="AZ218" s="28" t="s">
        <v>585</v>
      </c>
      <c r="BA218" s="28" t="s">
        <v>776</v>
      </c>
      <c r="BB218" s="28" t="s">
        <v>798</v>
      </c>
      <c r="BC218" s="28" t="s">
        <v>585</v>
      </c>
      <c r="BD218" s="28" t="s">
        <v>558</v>
      </c>
      <c r="BE218" s="28" t="s">
        <v>558</v>
      </c>
      <c r="BF218" s="28" t="s">
        <v>558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909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46036</v>
      </c>
      <c r="BV218" s="28" t="s">
        <v>795</v>
      </c>
      <c r="BW218" s="31">
        <v>46036</v>
      </c>
      <c r="BX218" s="28" t="s">
        <v>779</v>
      </c>
      <c r="BY218" s="28" t="s">
        <v>793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46009</v>
      </c>
      <c r="CI218" s="31">
        <v>46062</v>
      </c>
      <c r="CJ218" s="28" t="s">
        <v>800</v>
      </c>
      <c r="CK218" s="28" t="s">
        <v>931</v>
      </c>
      <c r="CL218" s="28" t="s">
        <v>782</v>
      </c>
      <c r="CM218" s="28" t="s">
        <v>782</v>
      </c>
      <c r="CN218" s="28" t="s">
        <v>899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772</v>
      </c>
      <c r="CU218" s="28" t="s">
        <v>1311</v>
      </c>
      <c r="CV218" s="28" t="s">
        <v>797</v>
      </c>
      <c r="CW218" s="28" t="s">
        <v>558</v>
      </c>
      <c r="CX218" s="28" t="s">
        <v>794</v>
      </c>
      <c r="CY218" s="28" t="s">
        <v>558</v>
      </c>
      <c r="CZ218" s="31">
        <v>46034</v>
      </c>
      <c r="DA218" s="28" t="s">
        <v>2181</v>
      </c>
      <c r="DB218" s="28" t="s">
        <v>801</v>
      </c>
      <c r="DC218" s="28" t="s">
        <v>558</v>
      </c>
      <c r="DD218" s="31">
        <v>46037</v>
      </c>
      <c r="DE218" s="28" t="s">
        <v>802</v>
      </c>
      <c r="DF218" s="28" t="s">
        <v>579</v>
      </c>
      <c r="DG218" s="28" t="s">
        <v>558</v>
      </c>
      <c r="DH218" s="28" t="s">
        <v>846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31">
        <v>46111</v>
      </c>
      <c r="EH218" s="28" t="s">
        <v>1510</v>
      </c>
      <c r="EI218" s="28" t="s">
        <v>585</v>
      </c>
      <c r="EJ218" s="28" t="s">
        <v>558</v>
      </c>
      <c r="EK218" s="28">
        <v>1</v>
      </c>
      <c r="EL218" s="28" t="s">
        <v>561</v>
      </c>
      <c r="EM218" s="31">
        <v>46073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>
        <v>1</v>
      </c>
      <c r="EY218" s="31">
        <v>46065</v>
      </c>
      <c r="EZ218" s="28" t="s">
        <v>783</v>
      </c>
      <c r="FA218" s="28" t="s">
        <v>2182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28.2" thickBot="1" x14ac:dyDescent="0.35">
      <c r="A219" s="28" t="s">
        <v>607</v>
      </c>
      <c r="B219" s="28" t="s">
        <v>5</v>
      </c>
      <c r="C219" s="28" t="s">
        <v>29</v>
      </c>
      <c r="D219" s="28" t="s">
        <v>51</v>
      </c>
      <c r="E219" s="28">
        <v>25</v>
      </c>
      <c r="F219" s="28" t="s">
        <v>812</v>
      </c>
      <c r="G219" s="28" t="s">
        <v>50</v>
      </c>
      <c r="H219" s="29"/>
      <c r="I219" s="28">
        <v>160113</v>
      </c>
      <c r="J219" s="28" t="s">
        <v>5</v>
      </c>
      <c r="K219" s="28" t="s">
        <v>6</v>
      </c>
      <c r="L219" s="28" t="s">
        <v>22</v>
      </c>
      <c r="M219" s="28" t="s">
        <v>1312</v>
      </c>
      <c r="N219" s="28" t="s">
        <v>768</v>
      </c>
      <c r="O219" s="30">
        <v>80303971</v>
      </c>
      <c r="P219" s="28" t="s">
        <v>1313</v>
      </c>
      <c r="Q219" s="28" t="s">
        <v>1314</v>
      </c>
      <c r="R219" s="31">
        <v>27560</v>
      </c>
      <c r="S219" s="28" t="s">
        <v>769</v>
      </c>
      <c r="T219" s="28" t="s">
        <v>770</v>
      </c>
      <c r="U219" s="28" t="s">
        <v>792</v>
      </c>
      <c r="V219" s="28" t="s">
        <v>558</v>
      </c>
      <c r="W219" s="28">
        <v>50</v>
      </c>
      <c r="X219" s="28" t="s">
        <v>785</v>
      </c>
      <c r="Y219" s="28" t="s">
        <v>1315</v>
      </c>
      <c r="Z219" s="28" t="s">
        <v>5</v>
      </c>
      <c r="AA219" s="28" t="s">
        <v>6</v>
      </c>
      <c r="AB219" s="28" t="s">
        <v>22</v>
      </c>
      <c r="AC219" s="29"/>
      <c r="AD219" s="28" t="s">
        <v>772</v>
      </c>
      <c r="AE219" s="29"/>
      <c r="AF219" s="28" t="s">
        <v>773</v>
      </c>
      <c r="AG219" s="28" t="s">
        <v>1316</v>
      </c>
      <c r="AH219" s="31">
        <v>46048</v>
      </c>
      <c r="AI219" s="28" t="s">
        <v>557</v>
      </c>
      <c r="AJ219" s="28" t="s">
        <v>558</v>
      </c>
      <c r="AK219" s="28" t="s">
        <v>558</v>
      </c>
      <c r="AL219" s="28" t="s">
        <v>858</v>
      </c>
      <c r="AM219" s="28" t="s">
        <v>558</v>
      </c>
      <c r="AN219" s="28" t="s">
        <v>558</v>
      </c>
      <c r="AO219" s="31">
        <v>46049</v>
      </c>
      <c r="AP219" s="28" t="s">
        <v>857</v>
      </c>
      <c r="AQ219" s="28" t="s">
        <v>774</v>
      </c>
      <c r="AR219" s="28" t="s">
        <v>585</v>
      </c>
      <c r="AS219" s="28" t="s">
        <v>560</v>
      </c>
      <c r="AT219" s="28" t="s">
        <v>560</v>
      </c>
      <c r="AU219" s="28" t="s">
        <v>775</v>
      </c>
      <c r="AV219" s="28" t="s">
        <v>558</v>
      </c>
      <c r="AW219" s="28" t="s">
        <v>558</v>
      </c>
      <c r="AX219" s="28" t="s">
        <v>585</v>
      </c>
      <c r="AY219" s="28" t="s">
        <v>772</v>
      </c>
      <c r="AZ219" s="28" t="s">
        <v>585</v>
      </c>
      <c r="BA219" s="28" t="s">
        <v>776</v>
      </c>
      <c r="BB219" s="28" t="s">
        <v>798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909</v>
      </c>
      <c r="BQ219" s="28" t="s">
        <v>585</v>
      </c>
      <c r="BR219" s="28" t="s">
        <v>585</v>
      </c>
      <c r="BS219" s="28" t="s">
        <v>772</v>
      </c>
      <c r="BT219" s="28">
        <v>0</v>
      </c>
      <c r="BU219" s="31">
        <v>46048</v>
      </c>
      <c r="BV219" s="28" t="s">
        <v>786</v>
      </c>
      <c r="BW219" s="31">
        <v>46048</v>
      </c>
      <c r="BX219" s="28" t="s">
        <v>787</v>
      </c>
      <c r="BY219" s="28" t="s">
        <v>810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45978</v>
      </c>
      <c r="CI219" s="31">
        <v>46062</v>
      </c>
      <c r="CJ219" s="28" t="s">
        <v>781</v>
      </c>
      <c r="CK219" s="28" t="s">
        <v>558</v>
      </c>
      <c r="CL219" s="28" t="s">
        <v>901</v>
      </c>
      <c r="CM219" s="28" t="s">
        <v>825</v>
      </c>
      <c r="CN219" s="28" t="s">
        <v>788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46048</v>
      </c>
      <c r="DA219" s="28" t="s">
        <v>1317</v>
      </c>
      <c r="DB219" s="28" t="s">
        <v>558</v>
      </c>
      <c r="DC219" s="28" t="s">
        <v>558</v>
      </c>
      <c r="DD219" s="31">
        <v>46049</v>
      </c>
      <c r="DE219" s="28" t="s">
        <v>802</v>
      </c>
      <c r="DF219" s="28" t="s">
        <v>579</v>
      </c>
      <c r="DG219" s="28" t="s">
        <v>558</v>
      </c>
      <c r="DH219" s="28" t="s">
        <v>803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28" t="s">
        <v>558</v>
      </c>
      <c r="EH219" s="28" t="s">
        <v>558</v>
      </c>
      <c r="EI219" s="28" t="s">
        <v>558</v>
      </c>
      <c r="EJ219" s="28" t="s">
        <v>558</v>
      </c>
      <c r="EK219" s="28">
        <v>1</v>
      </c>
      <c r="EL219" s="28" t="s">
        <v>561</v>
      </c>
      <c r="EM219" s="31">
        <v>46070</v>
      </c>
      <c r="EN219" s="28" t="s">
        <v>560</v>
      </c>
      <c r="EO219" s="28" t="s">
        <v>558</v>
      </c>
      <c r="EP219" s="28" t="s">
        <v>877</v>
      </c>
      <c r="EQ219" s="28" t="s">
        <v>558</v>
      </c>
      <c r="ER219" s="28" t="s">
        <v>558</v>
      </c>
      <c r="ES219" s="28" t="s">
        <v>558</v>
      </c>
      <c r="ET219" s="28">
        <v>28</v>
      </c>
      <c r="EU219" s="31">
        <v>46116</v>
      </c>
      <c r="EV219" s="28" t="s">
        <v>558</v>
      </c>
      <c r="EW219" s="28" t="s">
        <v>2183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28.2" thickBot="1" x14ac:dyDescent="0.35">
      <c r="A220" s="28" t="s">
        <v>607</v>
      </c>
      <c r="B220" s="28" t="s">
        <v>5</v>
      </c>
      <c r="C220" s="28" t="s">
        <v>29</v>
      </c>
      <c r="D220" s="28" t="s">
        <v>51</v>
      </c>
      <c r="E220" s="28">
        <v>25</v>
      </c>
      <c r="F220" s="28" t="s">
        <v>812</v>
      </c>
      <c r="G220" s="28" t="s">
        <v>50</v>
      </c>
      <c r="H220" s="29"/>
      <c r="I220" s="28">
        <v>160113</v>
      </c>
      <c r="J220" s="28" t="s">
        <v>5</v>
      </c>
      <c r="K220" s="28" t="s">
        <v>6</v>
      </c>
      <c r="L220" s="28" t="s">
        <v>22</v>
      </c>
      <c r="M220" s="28" t="s">
        <v>1318</v>
      </c>
      <c r="N220" s="28" t="s">
        <v>768</v>
      </c>
      <c r="O220" s="30">
        <v>79902521</v>
      </c>
      <c r="P220" s="28" t="s">
        <v>1319</v>
      </c>
      <c r="Q220" s="28" t="s">
        <v>1320</v>
      </c>
      <c r="R220" s="31">
        <v>40446</v>
      </c>
      <c r="S220" s="28" t="s">
        <v>769</v>
      </c>
      <c r="T220" s="28" t="s">
        <v>770</v>
      </c>
      <c r="U220" s="28" t="s">
        <v>792</v>
      </c>
      <c r="V220" s="28" t="s">
        <v>558</v>
      </c>
      <c r="W220" s="28">
        <v>15</v>
      </c>
      <c r="X220" s="28" t="s">
        <v>785</v>
      </c>
      <c r="Y220" s="28" t="s">
        <v>1321</v>
      </c>
      <c r="Z220" s="28" t="s">
        <v>5</v>
      </c>
      <c r="AA220" s="28" t="s">
        <v>6</v>
      </c>
      <c r="AB220" s="28" t="s">
        <v>22</v>
      </c>
      <c r="AC220" s="29"/>
      <c r="AD220" s="28" t="s">
        <v>772</v>
      </c>
      <c r="AE220" s="29"/>
      <c r="AF220" s="28" t="s">
        <v>773</v>
      </c>
      <c r="AG220" s="28">
        <v>79902521</v>
      </c>
      <c r="AH220" s="31">
        <v>46035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46035</v>
      </c>
      <c r="AP220" s="28" t="s">
        <v>924</v>
      </c>
      <c r="AQ220" s="28" t="s">
        <v>774</v>
      </c>
      <c r="AR220" s="28" t="s">
        <v>585</v>
      </c>
      <c r="AS220" s="28" t="s">
        <v>560</v>
      </c>
      <c r="AT220" s="28" t="s">
        <v>560</v>
      </c>
      <c r="AU220" s="28" t="s">
        <v>775</v>
      </c>
      <c r="AV220" s="28" t="s">
        <v>558</v>
      </c>
      <c r="AW220" s="28" t="s">
        <v>558</v>
      </c>
      <c r="AX220" s="28" t="s">
        <v>585</v>
      </c>
      <c r="AY220" s="28" t="s">
        <v>772</v>
      </c>
      <c r="AZ220" s="28" t="s">
        <v>585</v>
      </c>
      <c r="BA220" s="28" t="s">
        <v>776</v>
      </c>
      <c r="BB220" s="28" t="s">
        <v>798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909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46029</v>
      </c>
      <c r="BV220" s="28" t="s">
        <v>795</v>
      </c>
      <c r="BW220" s="31">
        <v>46029</v>
      </c>
      <c r="BX220" s="28" t="s">
        <v>779</v>
      </c>
      <c r="BY220" s="28" t="s">
        <v>810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46004</v>
      </c>
      <c r="CI220" s="31">
        <v>46048</v>
      </c>
      <c r="CJ220" s="28" t="s">
        <v>800</v>
      </c>
      <c r="CK220" s="28" t="s">
        <v>931</v>
      </c>
      <c r="CL220" s="28" t="s">
        <v>901</v>
      </c>
      <c r="CM220" s="28" t="s">
        <v>782</v>
      </c>
      <c r="CN220" s="28" t="s">
        <v>788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46029</v>
      </c>
      <c r="DA220" s="28" t="s">
        <v>1322</v>
      </c>
      <c r="DB220" s="28" t="s">
        <v>801</v>
      </c>
      <c r="DC220" s="28" t="s">
        <v>558</v>
      </c>
      <c r="DD220" s="31">
        <v>46031</v>
      </c>
      <c r="DE220" s="28" t="s">
        <v>802</v>
      </c>
      <c r="DF220" s="28" t="s">
        <v>579</v>
      </c>
      <c r="DG220" s="28" t="s">
        <v>558</v>
      </c>
      <c r="DH220" s="28" t="s">
        <v>803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31">
        <v>46101</v>
      </c>
      <c r="EH220" s="28" t="s">
        <v>1510</v>
      </c>
      <c r="EI220" s="28" t="s">
        <v>585</v>
      </c>
      <c r="EJ220" s="28" t="s">
        <v>558</v>
      </c>
      <c r="EK220" s="28">
        <v>1</v>
      </c>
      <c r="EL220" s="28" t="s">
        <v>561</v>
      </c>
      <c r="EM220" s="31">
        <v>46070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>
        <v>1</v>
      </c>
      <c r="EY220" s="31">
        <v>46066</v>
      </c>
      <c r="EZ220" s="28" t="s">
        <v>783</v>
      </c>
      <c r="FA220" s="28" t="s">
        <v>2184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28.2" thickBot="1" x14ac:dyDescent="0.35">
      <c r="A221" s="28" t="s">
        <v>607</v>
      </c>
      <c r="B221" s="28" t="s">
        <v>5</v>
      </c>
      <c r="C221" s="28" t="s">
        <v>29</v>
      </c>
      <c r="D221" s="28" t="s">
        <v>51</v>
      </c>
      <c r="E221" s="28">
        <v>25</v>
      </c>
      <c r="F221" s="28" t="s">
        <v>812</v>
      </c>
      <c r="G221" s="28" t="s">
        <v>50</v>
      </c>
      <c r="H221" s="29"/>
      <c r="I221" s="28">
        <v>160113</v>
      </c>
      <c r="J221" s="28" t="s">
        <v>5</v>
      </c>
      <c r="K221" s="28" t="s">
        <v>6</v>
      </c>
      <c r="L221" s="28" t="s">
        <v>22</v>
      </c>
      <c r="M221" s="28" t="s">
        <v>1323</v>
      </c>
      <c r="N221" s="28" t="s">
        <v>768</v>
      </c>
      <c r="O221" s="30">
        <v>46711624</v>
      </c>
      <c r="P221" s="28" t="s">
        <v>1324</v>
      </c>
      <c r="Q221" s="28" t="s">
        <v>1325</v>
      </c>
      <c r="R221" s="31">
        <v>32551</v>
      </c>
      <c r="S221" s="28" t="s">
        <v>769</v>
      </c>
      <c r="T221" s="28" t="s">
        <v>770</v>
      </c>
      <c r="U221" s="28" t="s">
        <v>792</v>
      </c>
      <c r="V221" s="28" t="s">
        <v>558</v>
      </c>
      <c r="W221" s="28">
        <v>36</v>
      </c>
      <c r="X221" s="28" t="s">
        <v>771</v>
      </c>
      <c r="Y221" s="28" t="s">
        <v>1326</v>
      </c>
      <c r="Z221" s="28" t="s">
        <v>5</v>
      </c>
      <c r="AA221" s="28" t="s">
        <v>6</v>
      </c>
      <c r="AB221" s="28" t="s">
        <v>22</v>
      </c>
      <c r="AC221" s="29"/>
      <c r="AD221" s="28" t="s">
        <v>772</v>
      </c>
      <c r="AE221" s="28" t="s">
        <v>838</v>
      </c>
      <c r="AF221" s="28" t="s">
        <v>773</v>
      </c>
      <c r="AG221" s="28">
        <v>807168</v>
      </c>
      <c r="AH221" s="31">
        <v>46036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46036</v>
      </c>
      <c r="AP221" s="28" t="s">
        <v>857</v>
      </c>
      <c r="AQ221" s="28" t="s">
        <v>774</v>
      </c>
      <c r="AR221" s="28" t="s">
        <v>585</v>
      </c>
      <c r="AS221" s="28" t="s">
        <v>585</v>
      </c>
      <c r="AT221" s="28" t="s">
        <v>585</v>
      </c>
      <c r="AU221" s="28" t="s">
        <v>558</v>
      </c>
      <c r="AV221" s="28" t="s">
        <v>558</v>
      </c>
      <c r="AW221" s="28" t="s">
        <v>558</v>
      </c>
      <c r="AX221" s="28" t="s">
        <v>585</v>
      </c>
      <c r="AY221" s="28" t="s">
        <v>772</v>
      </c>
      <c r="AZ221" s="28" t="s">
        <v>560</v>
      </c>
      <c r="BA221" s="28" t="s">
        <v>776</v>
      </c>
      <c r="BB221" s="28" t="s">
        <v>779</v>
      </c>
      <c r="BC221" s="28" t="s">
        <v>585</v>
      </c>
      <c r="BD221" s="28" t="s">
        <v>558</v>
      </c>
      <c r="BE221" s="28" t="s">
        <v>558</v>
      </c>
      <c r="BF221" s="28" t="s">
        <v>585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909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46035</v>
      </c>
      <c r="BV221" s="28" t="s">
        <v>778</v>
      </c>
      <c r="BW221" s="31">
        <v>46035</v>
      </c>
      <c r="BX221" s="28" t="s">
        <v>787</v>
      </c>
      <c r="BY221" s="28" t="s">
        <v>810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46006</v>
      </c>
      <c r="CI221" s="31">
        <v>46053</v>
      </c>
      <c r="CJ221" s="28" t="s">
        <v>781</v>
      </c>
      <c r="CK221" s="28" t="s">
        <v>558</v>
      </c>
      <c r="CL221" s="28" t="s">
        <v>782</v>
      </c>
      <c r="CM221" s="28" t="s">
        <v>782</v>
      </c>
      <c r="CN221" s="28" t="s">
        <v>1327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>
        <v>1</v>
      </c>
      <c r="EL221" s="28" t="s">
        <v>561</v>
      </c>
      <c r="EM221" s="31">
        <v>46042</v>
      </c>
      <c r="EN221" s="28" t="s">
        <v>560</v>
      </c>
      <c r="EO221" s="28" t="s">
        <v>558</v>
      </c>
      <c r="EP221" s="28" t="s">
        <v>877</v>
      </c>
      <c r="EQ221" s="28" t="s">
        <v>558</v>
      </c>
      <c r="ER221" s="28" t="s">
        <v>558</v>
      </c>
      <c r="ES221" s="28" t="s">
        <v>558</v>
      </c>
      <c r="ET221" s="28">
        <v>14</v>
      </c>
      <c r="EU221" s="31">
        <v>46080</v>
      </c>
      <c r="EV221" s="28" t="s">
        <v>558</v>
      </c>
      <c r="EW221" s="28" t="s">
        <v>2185</v>
      </c>
      <c r="EX221" s="28">
        <v>1</v>
      </c>
      <c r="EY221" s="31">
        <v>46062</v>
      </c>
      <c r="EZ221" s="28" t="s">
        <v>783</v>
      </c>
      <c r="FA221" s="28" t="s">
        <v>1545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42" thickBot="1" x14ac:dyDescent="0.35">
      <c r="A222" s="28" t="s">
        <v>607</v>
      </c>
      <c r="B222" s="28" t="s">
        <v>5</v>
      </c>
      <c r="C222" s="28" t="s">
        <v>29</v>
      </c>
      <c r="D222" s="28" t="s">
        <v>51</v>
      </c>
      <c r="E222" s="28">
        <v>25</v>
      </c>
      <c r="F222" s="28" t="s">
        <v>812</v>
      </c>
      <c r="G222" s="28" t="s">
        <v>50</v>
      </c>
      <c r="H222" s="29"/>
      <c r="I222" s="28">
        <v>160113</v>
      </c>
      <c r="J222" s="28" t="s">
        <v>5</v>
      </c>
      <c r="K222" s="28" t="s">
        <v>6</v>
      </c>
      <c r="L222" s="28" t="s">
        <v>22</v>
      </c>
      <c r="M222" s="28" t="s">
        <v>1328</v>
      </c>
      <c r="N222" s="28" t="s">
        <v>768</v>
      </c>
      <c r="O222" s="30">
        <v>92297671</v>
      </c>
      <c r="P222" s="28" t="s">
        <v>1329</v>
      </c>
      <c r="Q222" s="28" t="s">
        <v>1330</v>
      </c>
      <c r="R222" s="31">
        <v>44287</v>
      </c>
      <c r="S222" s="28" t="s">
        <v>769</v>
      </c>
      <c r="T222" s="28" t="s">
        <v>770</v>
      </c>
      <c r="U222" s="28" t="s">
        <v>792</v>
      </c>
      <c r="V222" s="28" t="s">
        <v>558</v>
      </c>
      <c r="W222" s="28">
        <v>4</v>
      </c>
      <c r="X222" s="28" t="s">
        <v>785</v>
      </c>
      <c r="Y222" s="28" t="s">
        <v>998</v>
      </c>
      <c r="Z222" s="28" t="s">
        <v>5</v>
      </c>
      <c r="AA222" s="28" t="s">
        <v>6</v>
      </c>
      <c r="AB222" s="28" t="s">
        <v>22</v>
      </c>
      <c r="AC222" s="29"/>
      <c r="AD222" s="28" t="s">
        <v>772</v>
      </c>
      <c r="AE222" s="29"/>
      <c r="AF222" s="28" t="s">
        <v>773</v>
      </c>
      <c r="AG222" s="28">
        <v>92297671</v>
      </c>
      <c r="AH222" s="31">
        <v>46034</v>
      </c>
      <c r="AI222" s="28" t="s">
        <v>556</v>
      </c>
      <c r="AJ222" s="28" t="s">
        <v>873</v>
      </c>
      <c r="AK222" s="28" t="s">
        <v>558</v>
      </c>
      <c r="AL222" s="28" t="s">
        <v>553</v>
      </c>
      <c r="AM222" s="28" t="s">
        <v>558</v>
      </c>
      <c r="AN222" s="28" t="s">
        <v>585</v>
      </c>
      <c r="AO222" s="31">
        <v>46034</v>
      </c>
      <c r="AP222" s="28" t="s">
        <v>924</v>
      </c>
      <c r="AQ222" s="28" t="s">
        <v>774</v>
      </c>
      <c r="AR222" s="28" t="s">
        <v>585</v>
      </c>
      <c r="AS222" s="28" t="s">
        <v>560</v>
      </c>
      <c r="AT222" s="28" t="s">
        <v>560</v>
      </c>
      <c r="AU222" s="28" t="s">
        <v>775</v>
      </c>
      <c r="AV222" s="28" t="s">
        <v>558</v>
      </c>
      <c r="AW222" s="28" t="s">
        <v>558</v>
      </c>
      <c r="AX222" s="28" t="s">
        <v>585</v>
      </c>
      <c r="AY222" s="28" t="s">
        <v>772</v>
      </c>
      <c r="AZ222" s="28" t="s">
        <v>585</v>
      </c>
      <c r="BA222" s="28" t="s">
        <v>776</v>
      </c>
      <c r="BB222" s="28" t="s">
        <v>798</v>
      </c>
      <c r="BC222" s="28" t="s">
        <v>585</v>
      </c>
      <c r="BD222" s="28" t="s">
        <v>558</v>
      </c>
      <c r="BE222" s="28" t="s">
        <v>585</v>
      </c>
      <c r="BF222" s="28" t="s">
        <v>558</v>
      </c>
      <c r="BG222" s="28" t="s">
        <v>558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9"/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46029</v>
      </c>
      <c r="BV222" s="28" t="s">
        <v>795</v>
      </c>
      <c r="BW222" s="31">
        <v>46029</v>
      </c>
      <c r="BX222" s="28" t="s">
        <v>787</v>
      </c>
      <c r="BY222" s="28" t="s">
        <v>793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46003</v>
      </c>
      <c r="CI222" s="31">
        <v>46048</v>
      </c>
      <c r="CJ222" s="28" t="s">
        <v>781</v>
      </c>
      <c r="CK222" s="28" t="s">
        <v>558</v>
      </c>
      <c r="CL222" s="28" t="s">
        <v>782</v>
      </c>
      <c r="CM222" s="28" t="s">
        <v>782</v>
      </c>
      <c r="CN222" s="28" t="s">
        <v>899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772</v>
      </c>
      <c r="CU222" s="28" t="s">
        <v>1331</v>
      </c>
      <c r="CV222" s="28" t="s">
        <v>797</v>
      </c>
      <c r="CW222" s="28" t="s">
        <v>558</v>
      </c>
      <c r="CX222" s="28" t="s">
        <v>794</v>
      </c>
      <c r="CY222" s="28" t="s">
        <v>558</v>
      </c>
      <c r="CZ222" s="31">
        <v>46036</v>
      </c>
      <c r="DA222" s="28" t="s">
        <v>1332</v>
      </c>
      <c r="DB222" s="28" t="s">
        <v>801</v>
      </c>
      <c r="DC222" s="28" t="s">
        <v>558</v>
      </c>
      <c r="DD222" s="31">
        <v>46038</v>
      </c>
      <c r="DE222" s="28" t="s">
        <v>802</v>
      </c>
      <c r="DF222" s="28" t="s">
        <v>579</v>
      </c>
      <c r="DG222" s="28" t="s">
        <v>558</v>
      </c>
      <c r="DH222" s="28" t="s">
        <v>846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31">
        <v>46095</v>
      </c>
      <c r="EH222" s="28" t="s">
        <v>1510</v>
      </c>
      <c r="EI222" s="28" t="s">
        <v>585</v>
      </c>
      <c r="EJ222" s="28" t="s">
        <v>558</v>
      </c>
      <c r="EK222" s="28">
        <v>1</v>
      </c>
      <c r="EL222" s="28" t="s">
        <v>561</v>
      </c>
      <c r="EM222" s="31">
        <v>46073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>
        <v>1</v>
      </c>
      <c r="EY222" s="31">
        <v>46063</v>
      </c>
      <c r="EZ222" s="28" t="s">
        <v>783</v>
      </c>
      <c r="FA222" s="28" t="s">
        <v>1498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51</v>
      </c>
      <c r="E223" s="28">
        <v>25</v>
      </c>
      <c r="F223" s="28" t="s">
        <v>812</v>
      </c>
      <c r="G223" s="28" t="s">
        <v>50</v>
      </c>
      <c r="H223" s="29"/>
      <c r="I223" s="28">
        <v>160113</v>
      </c>
      <c r="J223" s="28" t="s">
        <v>5</v>
      </c>
      <c r="K223" s="28" t="s">
        <v>6</v>
      </c>
      <c r="L223" s="28" t="s">
        <v>22</v>
      </c>
      <c r="M223" s="28" t="s">
        <v>2186</v>
      </c>
      <c r="N223" s="28" t="s">
        <v>768</v>
      </c>
      <c r="O223" s="30">
        <v>61267011</v>
      </c>
      <c r="P223" s="28" t="s">
        <v>2187</v>
      </c>
      <c r="Q223" s="28" t="s">
        <v>2188</v>
      </c>
      <c r="R223" s="31">
        <v>39433</v>
      </c>
      <c r="S223" s="28" t="s">
        <v>769</v>
      </c>
      <c r="T223" s="28" t="s">
        <v>770</v>
      </c>
      <c r="U223" s="28" t="s">
        <v>792</v>
      </c>
      <c r="V223" s="28" t="s">
        <v>558</v>
      </c>
      <c r="W223" s="28">
        <v>18</v>
      </c>
      <c r="X223" s="28" t="s">
        <v>785</v>
      </c>
      <c r="Y223" s="28" t="s">
        <v>2189</v>
      </c>
      <c r="Z223" s="28" t="s">
        <v>5</v>
      </c>
      <c r="AA223" s="28" t="s">
        <v>6</v>
      </c>
      <c r="AB223" s="28" t="s">
        <v>22</v>
      </c>
      <c r="AC223" s="29"/>
      <c r="AD223" s="28" t="s">
        <v>772</v>
      </c>
      <c r="AE223" s="29"/>
      <c r="AF223" s="28" t="s">
        <v>773</v>
      </c>
      <c r="AG223" s="28">
        <v>61267011</v>
      </c>
      <c r="AH223" s="31">
        <v>46063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46064</v>
      </c>
      <c r="AP223" s="28" t="s">
        <v>857</v>
      </c>
      <c r="AQ223" s="28" t="s">
        <v>774</v>
      </c>
      <c r="AR223" s="28" t="s">
        <v>585</v>
      </c>
      <c r="AS223" s="28" t="s">
        <v>560</v>
      </c>
      <c r="AT223" s="28" t="s">
        <v>560</v>
      </c>
      <c r="AU223" s="28" t="s">
        <v>775</v>
      </c>
      <c r="AV223" s="28" t="s">
        <v>558</v>
      </c>
      <c r="AW223" s="28" t="s">
        <v>558</v>
      </c>
      <c r="AX223" s="28" t="s">
        <v>585</v>
      </c>
      <c r="AY223" s="28" t="s">
        <v>772</v>
      </c>
      <c r="AZ223" s="28" t="s">
        <v>585</v>
      </c>
      <c r="BA223" s="28" t="s">
        <v>776</v>
      </c>
      <c r="BB223" s="28" t="s">
        <v>798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909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46063</v>
      </c>
      <c r="BV223" s="28" t="s">
        <v>778</v>
      </c>
      <c r="BW223" s="31">
        <v>46063</v>
      </c>
      <c r="BX223" s="28" t="s">
        <v>787</v>
      </c>
      <c r="BY223" s="28" t="s">
        <v>793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46046</v>
      </c>
      <c r="CI223" s="31">
        <v>46077</v>
      </c>
      <c r="CJ223" s="28" t="s">
        <v>781</v>
      </c>
      <c r="CK223" s="28" t="s">
        <v>558</v>
      </c>
      <c r="CL223" s="28" t="s">
        <v>782</v>
      </c>
      <c r="CM223" s="28" t="s">
        <v>782</v>
      </c>
      <c r="CN223" s="28" t="s">
        <v>788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772</v>
      </c>
      <c r="CU223" s="28" t="s">
        <v>2190</v>
      </c>
      <c r="CV223" s="28" t="s">
        <v>800</v>
      </c>
      <c r="CW223" s="28" t="s">
        <v>2191</v>
      </c>
      <c r="CX223" s="28" t="s">
        <v>794</v>
      </c>
      <c r="CY223" s="28" t="s">
        <v>558</v>
      </c>
      <c r="CZ223" s="31">
        <v>46064</v>
      </c>
      <c r="DA223" s="28" t="s">
        <v>2192</v>
      </c>
      <c r="DB223" s="28" t="s">
        <v>558</v>
      </c>
      <c r="DC223" s="28" t="s">
        <v>558</v>
      </c>
      <c r="DD223" s="31">
        <v>46065</v>
      </c>
      <c r="DE223" s="28" t="s">
        <v>802</v>
      </c>
      <c r="DF223" s="28" t="s">
        <v>916</v>
      </c>
      <c r="DG223" s="28" t="s">
        <v>558</v>
      </c>
      <c r="DH223" s="28" t="s">
        <v>558</v>
      </c>
      <c r="DI223" s="28" t="s">
        <v>803</v>
      </c>
      <c r="DJ223" s="28" t="s">
        <v>874</v>
      </c>
      <c r="DK223" s="28" t="s">
        <v>558</v>
      </c>
      <c r="DL223" s="28" t="s">
        <v>558</v>
      </c>
      <c r="DM223" s="28" t="s">
        <v>803</v>
      </c>
      <c r="DN223" s="28" t="s">
        <v>803</v>
      </c>
      <c r="DO223" s="28" t="s">
        <v>558</v>
      </c>
      <c r="DP223" s="28" t="s">
        <v>803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803</v>
      </c>
      <c r="DY223" s="28" t="s">
        <v>874</v>
      </c>
      <c r="DZ223" s="28" t="s">
        <v>558</v>
      </c>
      <c r="EA223" s="28" t="s">
        <v>874</v>
      </c>
      <c r="EB223" s="28" t="s">
        <v>874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31">
        <v>46126</v>
      </c>
      <c r="EH223" s="28" t="s">
        <v>1510</v>
      </c>
      <c r="EI223" s="28" t="s">
        <v>585</v>
      </c>
      <c r="EJ223" s="28" t="s">
        <v>558</v>
      </c>
      <c r="EK223" s="28">
        <v>1</v>
      </c>
      <c r="EL223" s="28" t="s">
        <v>561</v>
      </c>
      <c r="EM223" s="31">
        <v>46070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29</v>
      </c>
      <c r="D224" s="28" t="s">
        <v>51</v>
      </c>
      <c r="E224" s="28">
        <v>25</v>
      </c>
      <c r="F224" s="28" t="s">
        <v>812</v>
      </c>
      <c r="G224" s="28" t="s">
        <v>50</v>
      </c>
      <c r="H224" s="29"/>
      <c r="I224" s="28">
        <v>160113</v>
      </c>
      <c r="J224" s="28" t="s">
        <v>5</v>
      </c>
      <c r="K224" s="28" t="s">
        <v>6</v>
      </c>
      <c r="L224" s="28" t="s">
        <v>22</v>
      </c>
      <c r="M224" s="28" t="s">
        <v>2193</v>
      </c>
      <c r="N224" s="28" t="s">
        <v>768</v>
      </c>
      <c r="O224" s="30">
        <v>48839710</v>
      </c>
      <c r="P224" s="28" t="s">
        <v>2194</v>
      </c>
      <c r="Q224" s="28" t="s">
        <v>2195</v>
      </c>
      <c r="R224" s="31">
        <v>34631</v>
      </c>
      <c r="S224" s="28" t="s">
        <v>769</v>
      </c>
      <c r="T224" s="28" t="s">
        <v>770</v>
      </c>
      <c r="U224" s="28" t="s">
        <v>792</v>
      </c>
      <c r="V224" s="28" t="s">
        <v>558</v>
      </c>
      <c r="W224" s="28">
        <v>31</v>
      </c>
      <c r="X224" s="28" t="s">
        <v>785</v>
      </c>
      <c r="Y224" s="28" t="s">
        <v>2196</v>
      </c>
      <c r="Z224" s="28" t="s">
        <v>5</v>
      </c>
      <c r="AA224" s="28" t="s">
        <v>6</v>
      </c>
      <c r="AB224" s="28" t="s">
        <v>94</v>
      </c>
      <c r="AC224" s="29"/>
      <c r="AD224" s="28" t="s">
        <v>772</v>
      </c>
      <c r="AE224" s="29"/>
      <c r="AF224" s="28" t="s">
        <v>773</v>
      </c>
      <c r="AG224" s="28">
        <v>48839710</v>
      </c>
      <c r="AH224" s="31">
        <v>46101</v>
      </c>
      <c r="AI224" s="28" t="s">
        <v>556</v>
      </c>
      <c r="AJ224" s="28" t="s">
        <v>820</v>
      </c>
      <c r="AK224" s="28" t="s">
        <v>558</v>
      </c>
      <c r="AL224" s="28" t="s">
        <v>553</v>
      </c>
      <c r="AM224" s="28" t="s">
        <v>558</v>
      </c>
      <c r="AN224" s="28" t="s">
        <v>585</v>
      </c>
      <c r="AO224" s="31">
        <v>46101</v>
      </c>
      <c r="AP224" s="28" t="s">
        <v>857</v>
      </c>
      <c r="AQ224" s="28" t="s">
        <v>774</v>
      </c>
      <c r="AR224" s="28" t="s">
        <v>585</v>
      </c>
      <c r="AS224" s="28" t="s">
        <v>560</v>
      </c>
      <c r="AT224" s="28" t="s">
        <v>560</v>
      </c>
      <c r="AU224" s="28" t="s">
        <v>775</v>
      </c>
      <c r="AV224" s="28" t="s">
        <v>558</v>
      </c>
      <c r="AW224" s="28" t="s">
        <v>558</v>
      </c>
      <c r="AX224" s="28" t="s">
        <v>585</v>
      </c>
      <c r="AY224" s="28" t="s">
        <v>772</v>
      </c>
      <c r="AZ224" s="28" t="s">
        <v>585</v>
      </c>
      <c r="BA224" s="28" t="s">
        <v>776</v>
      </c>
      <c r="BB224" s="28" t="s">
        <v>798</v>
      </c>
      <c r="BC224" s="28" t="s">
        <v>585</v>
      </c>
      <c r="BD224" s="28" t="s">
        <v>558</v>
      </c>
      <c r="BE224" s="28" t="s">
        <v>585</v>
      </c>
      <c r="BF224" s="28" t="s">
        <v>558</v>
      </c>
      <c r="BG224" s="28" t="s">
        <v>558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909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46101</v>
      </c>
      <c r="BV224" s="28" t="s">
        <v>795</v>
      </c>
      <c r="BW224" s="31">
        <v>46101</v>
      </c>
      <c r="BX224" s="28" t="s">
        <v>787</v>
      </c>
      <c r="BY224" s="28" t="s">
        <v>810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46080</v>
      </c>
      <c r="CI224" s="31">
        <v>46116</v>
      </c>
      <c r="CJ224" s="28" t="s">
        <v>796</v>
      </c>
      <c r="CK224" s="28" t="s">
        <v>558</v>
      </c>
      <c r="CL224" s="28" t="s">
        <v>782</v>
      </c>
      <c r="CM224" s="28" t="s">
        <v>782</v>
      </c>
      <c r="CN224" s="28" t="s">
        <v>788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46104</v>
      </c>
      <c r="DA224" s="28" t="s">
        <v>2197</v>
      </c>
      <c r="DB224" s="28" t="s">
        <v>558</v>
      </c>
      <c r="DC224" s="28" t="s">
        <v>558</v>
      </c>
      <c r="DD224" s="31">
        <v>46106</v>
      </c>
      <c r="DE224" s="28" t="s">
        <v>802</v>
      </c>
      <c r="DF224" s="28" t="s">
        <v>579</v>
      </c>
      <c r="DG224" s="28" t="s">
        <v>558</v>
      </c>
      <c r="DH224" s="28" t="s">
        <v>846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51</v>
      </c>
      <c r="E225" s="28">
        <v>25</v>
      </c>
      <c r="F225" s="28" t="s">
        <v>812</v>
      </c>
      <c r="G225" s="28" t="s">
        <v>50</v>
      </c>
      <c r="H225" s="29"/>
      <c r="I225" s="28">
        <v>160113</v>
      </c>
      <c r="J225" s="28" t="s">
        <v>5</v>
      </c>
      <c r="K225" s="28" t="s">
        <v>6</v>
      </c>
      <c r="L225" s="28" t="s">
        <v>22</v>
      </c>
      <c r="M225" s="28" t="s">
        <v>2198</v>
      </c>
      <c r="N225" s="28" t="s">
        <v>768</v>
      </c>
      <c r="O225" s="30">
        <v>94125424</v>
      </c>
      <c r="P225" s="28" t="s">
        <v>2199</v>
      </c>
      <c r="Q225" s="28" t="s">
        <v>2200</v>
      </c>
      <c r="R225" s="31">
        <v>45688</v>
      </c>
      <c r="S225" s="28" t="s">
        <v>769</v>
      </c>
      <c r="T225" s="28" t="s">
        <v>770</v>
      </c>
      <c r="U225" s="28" t="s">
        <v>792</v>
      </c>
      <c r="V225" s="28" t="s">
        <v>558</v>
      </c>
      <c r="W225" s="28">
        <v>1</v>
      </c>
      <c r="X225" s="28" t="s">
        <v>771</v>
      </c>
      <c r="Y225" s="28" t="s">
        <v>2201</v>
      </c>
      <c r="Z225" s="28" t="s">
        <v>5</v>
      </c>
      <c r="AA225" s="28" t="s">
        <v>6</v>
      </c>
      <c r="AB225" s="28" t="s">
        <v>22</v>
      </c>
      <c r="AC225" s="29"/>
      <c r="AD225" s="28" t="s">
        <v>772</v>
      </c>
      <c r="AE225" s="29"/>
      <c r="AF225" s="28" t="s">
        <v>773</v>
      </c>
      <c r="AG225" s="28">
        <v>94125424</v>
      </c>
      <c r="AH225" s="31">
        <v>46072</v>
      </c>
      <c r="AI225" s="28" t="s">
        <v>556</v>
      </c>
      <c r="AJ225" s="28" t="s">
        <v>873</v>
      </c>
      <c r="AK225" s="28" t="s">
        <v>558</v>
      </c>
      <c r="AL225" s="28" t="s">
        <v>553</v>
      </c>
      <c r="AM225" s="28" t="s">
        <v>558</v>
      </c>
      <c r="AN225" s="28" t="s">
        <v>585</v>
      </c>
      <c r="AO225" s="31">
        <v>46072</v>
      </c>
      <c r="AP225" s="28" t="s">
        <v>924</v>
      </c>
      <c r="AQ225" s="28" t="s">
        <v>774</v>
      </c>
      <c r="AR225" s="28" t="s">
        <v>585</v>
      </c>
      <c r="AS225" s="28" t="s">
        <v>560</v>
      </c>
      <c r="AT225" s="28" t="s">
        <v>560</v>
      </c>
      <c r="AU225" s="28" t="s">
        <v>775</v>
      </c>
      <c r="AV225" s="28" t="s">
        <v>558</v>
      </c>
      <c r="AW225" s="28" t="s">
        <v>558</v>
      </c>
      <c r="AX225" s="28" t="s">
        <v>585</v>
      </c>
      <c r="AY225" s="28" t="s">
        <v>772</v>
      </c>
      <c r="AZ225" s="28" t="s">
        <v>585</v>
      </c>
      <c r="BA225" s="28" t="s">
        <v>776</v>
      </c>
      <c r="BB225" s="28" t="s">
        <v>798</v>
      </c>
      <c r="BC225" s="28" t="s">
        <v>585</v>
      </c>
      <c r="BD225" s="28" t="s">
        <v>558</v>
      </c>
      <c r="BE225" s="28" t="s">
        <v>585</v>
      </c>
      <c r="BF225" s="28" t="s">
        <v>585</v>
      </c>
      <c r="BG225" s="28" t="s">
        <v>558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9"/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46072</v>
      </c>
      <c r="BV225" s="28" t="s">
        <v>779</v>
      </c>
      <c r="BW225" s="31">
        <v>46072</v>
      </c>
      <c r="BX225" s="28" t="s">
        <v>779</v>
      </c>
      <c r="BY225" s="28" t="s">
        <v>2090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46047</v>
      </c>
      <c r="CI225" s="31">
        <v>46077</v>
      </c>
      <c r="CJ225" s="28" t="s">
        <v>796</v>
      </c>
      <c r="CK225" s="28" t="s">
        <v>558</v>
      </c>
      <c r="CL225" s="28" t="s">
        <v>782</v>
      </c>
      <c r="CM225" s="28" t="s">
        <v>782</v>
      </c>
      <c r="CN225" s="28" t="s">
        <v>899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>
        <v>1</v>
      </c>
      <c r="EL225" s="28" t="s">
        <v>561</v>
      </c>
      <c r="EM225" s="31">
        <v>46073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29</v>
      </c>
      <c r="D226" s="28" t="s">
        <v>51</v>
      </c>
      <c r="E226" s="28">
        <v>25</v>
      </c>
      <c r="F226" s="28" t="s">
        <v>812</v>
      </c>
      <c r="G226" s="28" t="s">
        <v>50</v>
      </c>
      <c r="H226" s="29"/>
      <c r="I226" s="28">
        <v>160113</v>
      </c>
      <c r="J226" s="28" t="s">
        <v>5</v>
      </c>
      <c r="K226" s="28" t="s">
        <v>6</v>
      </c>
      <c r="L226" s="28" t="s">
        <v>22</v>
      </c>
      <c r="M226" s="28" t="s">
        <v>2202</v>
      </c>
      <c r="N226" s="28" t="s">
        <v>1620</v>
      </c>
      <c r="O226" s="30">
        <v>5356637</v>
      </c>
      <c r="P226" s="28" t="s">
        <v>2203</v>
      </c>
      <c r="Q226" s="28" t="s">
        <v>2204</v>
      </c>
      <c r="R226" s="31">
        <v>26653</v>
      </c>
      <c r="S226" s="28" t="s">
        <v>769</v>
      </c>
      <c r="T226" s="28" t="s">
        <v>770</v>
      </c>
      <c r="U226" s="28" t="s">
        <v>792</v>
      </c>
      <c r="V226" s="28" t="s">
        <v>558</v>
      </c>
      <c r="W226" s="28">
        <v>53</v>
      </c>
      <c r="X226" s="28" t="s">
        <v>785</v>
      </c>
      <c r="Y226" s="28" t="s">
        <v>2205</v>
      </c>
      <c r="Z226" s="28" t="s">
        <v>5</v>
      </c>
      <c r="AA226" s="28" t="s">
        <v>6</v>
      </c>
      <c r="AB226" s="28" t="s">
        <v>22</v>
      </c>
      <c r="AC226" s="29"/>
      <c r="AD226" s="28" t="s">
        <v>772</v>
      </c>
      <c r="AE226" s="29"/>
      <c r="AF226" s="28" t="s">
        <v>773</v>
      </c>
      <c r="AG226" s="28">
        <v>5356637</v>
      </c>
      <c r="AH226" s="31">
        <v>46062</v>
      </c>
      <c r="AI226" s="28" t="s">
        <v>557</v>
      </c>
      <c r="AJ226" s="28" t="s">
        <v>558</v>
      </c>
      <c r="AK226" s="28" t="s">
        <v>558</v>
      </c>
      <c r="AL226" s="28" t="s">
        <v>912</v>
      </c>
      <c r="AM226" s="28" t="s">
        <v>558</v>
      </c>
      <c r="AN226" s="28" t="s">
        <v>558</v>
      </c>
      <c r="AO226" s="31">
        <v>46062</v>
      </c>
      <c r="AP226" s="28" t="s">
        <v>857</v>
      </c>
      <c r="AQ226" s="28" t="s">
        <v>774</v>
      </c>
      <c r="AR226" s="28" t="s">
        <v>585</v>
      </c>
      <c r="AS226" s="28" t="s">
        <v>560</v>
      </c>
      <c r="AT226" s="28" t="s">
        <v>560</v>
      </c>
      <c r="AU226" s="28" t="s">
        <v>775</v>
      </c>
      <c r="AV226" s="28" t="s">
        <v>558</v>
      </c>
      <c r="AW226" s="28" t="s">
        <v>558</v>
      </c>
      <c r="AX226" s="28" t="s">
        <v>560</v>
      </c>
      <c r="AY226" s="28" t="s">
        <v>772</v>
      </c>
      <c r="AZ226" s="28" t="s">
        <v>560</v>
      </c>
      <c r="BA226" s="28" t="s">
        <v>776</v>
      </c>
      <c r="BB226" s="28" t="s">
        <v>798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909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46062</v>
      </c>
      <c r="BV226" s="28" t="s">
        <v>778</v>
      </c>
      <c r="BW226" s="31">
        <v>46062</v>
      </c>
      <c r="BX226" s="28" t="s">
        <v>787</v>
      </c>
      <c r="BY226" s="28" t="s">
        <v>810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46042</v>
      </c>
      <c r="CI226" s="31">
        <v>46077</v>
      </c>
      <c r="CJ226" s="28" t="s">
        <v>781</v>
      </c>
      <c r="CK226" s="28" t="s">
        <v>558</v>
      </c>
      <c r="CL226" s="28" t="s">
        <v>800</v>
      </c>
      <c r="CM226" s="28" t="s">
        <v>782</v>
      </c>
      <c r="CN226" s="28" t="s">
        <v>788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31">
        <v>46063</v>
      </c>
      <c r="DA226" s="28" t="s">
        <v>2206</v>
      </c>
      <c r="DB226" s="28" t="s">
        <v>801</v>
      </c>
      <c r="DC226" s="28" t="s">
        <v>558</v>
      </c>
      <c r="DD226" s="31">
        <v>46064</v>
      </c>
      <c r="DE226" s="28" t="s">
        <v>802</v>
      </c>
      <c r="DF226" s="28" t="s">
        <v>579</v>
      </c>
      <c r="DG226" s="28" t="s">
        <v>558</v>
      </c>
      <c r="DH226" s="28" t="s">
        <v>803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>
        <v>1</v>
      </c>
      <c r="EL226" s="28" t="s">
        <v>561</v>
      </c>
      <c r="EM226" s="31">
        <v>46101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>
        <v>1</v>
      </c>
      <c r="EY226" s="31">
        <v>46086</v>
      </c>
      <c r="EZ226" s="28" t="s">
        <v>783</v>
      </c>
      <c r="FA226" s="28" t="s">
        <v>2182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28.2" thickBot="1" x14ac:dyDescent="0.35">
      <c r="A227" s="28" t="s">
        <v>607</v>
      </c>
      <c r="B227" s="28" t="s">
        <v>5</v>
      </c>
      <c r="C227" s="28" t="s">
        <v>29</v>
      </c>
      <c r="D227" s="28" t="s">
        <v>51</v>
      </c>
      <c r="E227" s="28">
        <v>25</v>
      </c>
      <c r="F227" s="28" t="s">
        <v>812</v>
      </c>
      <c r="G227" s="28" t="s">
        <v>50</v>
      </c>
      <c r="H227" s="29"/>
      <c r="I227" s="28">
        <v>160113</v>
      </c>
      <c r="J227" s="28" t="s">
        <v>5</v>
      </c>
      <c r="K227" s="28" t="s">
        <v>6</v>
      </c>
      <c r="L227" s="28" t="s">
        <v>22</v>
      </c>
      <c r="M227" s="28" t="s">
        <v>1333</v>
      </c>
      <c r="N227" s="28" t="s">
        <v>768</v>
      </c>
      <c r="O227" s="30">
        <v>91280028</v>
      </c>
      <c r="P227" s="28" t="s">
        <v>1334</v>
      </c>
      <c r="Q227" s="28" t="s">
        <v>1330</v>
      </c>
      <c r="R227" s="31">
        <v>43520</v>
      </c>
      <c r="S227" s="28" t="s">
        <v>769</v>
      </c>
      <c r="T227" s="28" t="s">
        <v>770</v>
      </c>
      <c r="U227" s="28" t="s">
        <v>792</v>
      </c>
      <c r="V227" s="28" t="s">
        <v>558</v>
      </c>
      <c r="W227" s="28">
        <v>6</v>
      </c>
      <c r="X227" s="28" t="s">
        <v>785</v>
      </c>
      <c r="Y227" s="28" t="s">
        <v>1335</v>
      </c>
      <c r="Z227" s="28" t="s">
        <v>5</v>
      </c>
      <c r="AA227" s="28" t="s">
        <v>6</v>
      </c>
      <c r="AB227" s="28" t="s">
        <v>22</v>
      </c>
      <c r="AC227" s="29"/>
      <c r="AD227" s="28" t="s">
        <v>772</v>
      </c>
      <c r="AE227" s="29"/>
      <c r="AF227" s="28" t="s">
        <v>773</v>
      </c>
      <c r="AG227" s="28">
        <v>91280028</v>
      </c>
      <c r="AH227" s="31">
        <v>46034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46034</v>
      </c>
      <c r="AP227" s="28" t="s">
        <v>924</v>
      </c>
      <c r="AQ227" s="28" t="s">
        <v>774</v>
      </c>
      <c r="AR227" s="28" t="s">
        <v>585</v>
      </c>
      <c r="AS227" s="28" t="s">
        <v>560</v>
      </c>
      <c r="AT227" s="28" t="s">
        <v>560</v>
      </c>
      <c r="AU227" s="28" t="s">
        <v>775</v>
      </c>
      <c r="AV227" s="28" t="s">
        <v>558</v>
      </c>
      <c r="AW227" s="28" t="s">
        <v>558</v>
      </c>
      <c r="AX227" s="28" t="s">
        <v>585</v>
      </c>
      <c r="AY227" s="28" t="s">
        <v>772</v>
      </c>
      <c r="AZ227" s="28" t="s">
        <v>585</v>
      </c>
      <c r="BA227" s="28" t="s">
        <v>776</v>
      </c>
      <c r="BB227" s="28" t="s">
        <v>798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9"/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46029</v>
      </c>
      <c r="BV227" s="28" t="s">
        <v>795</v>
      </c>
      <c r="BW227" s="31">
        <v>46029</v>
      </c>
      <c r="BX227" s="28" t="s">
        <v>779</v>
      </c>
      <c r="BY227" s="28" t="s">
        <v>793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46000</v>
      </c>
      <c r="CI227" s="31">
        <v>46048</v>
      </c>
      <c r="CJ227" s="28" t="s">
        <v>796</v>
      </c>
      <c r="CK227" s="28" t="s">
        <v>558</v>
      </c>
      <c r="CL227" s="28" t="s">
        <v>782</v>
      </c>
      <c r="CM227" s="28" t="s">
        <v>782</v>
      </c>
      <c r="CN227" s="28" t="s">
        <v>899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772</v>
      </c>
      <c r="CU227" s="28" t="s">
        <v>1336</v>
      </c>
      <c r="CV227" s="28" t="s">
        <v>797</v>
      </c>
      <c r="CW227" s="28" t="s">
        <v>558</v>
      </c>
      <c r="CX227" s="28" t="s">
        <v>794</v>
      </c>
      <c r="CY227" s="28" t="s">
        <v>558</v>
      </c>
      <c r="CZ227" s="31">
        <v>46029</v>
      </c>
      <c r="DA227" s="28" t="s">
        <v>1337</v>
      </c>
      <c r="DB227" s="28" t="s">
        <v>801</v>
      </c>
      <c r="DC227" s="28" t="s">
        <v>558</v>
      </c>
      <c r="DD227" s="31">
        <v>46031</v>
      </c>
      <c r="DE227" s="28" t="s">
        <v>802</v>
      </c>
      <c r="DF227" s="28" t="s">
        <v>579</v>
      </c>
      <c r="DG227" s="28" t="s">
        <v>558</v>
      </c>
      <c r="DH227" s="28" t="s">
        <v>846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31">
        <v>46095</v>
      </c>
      <c r="EH227" s="28" t="s">
        <v>1510</v>
      </c>
      <c r="EI227" s="28" t="s">
        <v>585</v>
      </c>
      <c r="EJ227" s="28" t="s">
        <v>558</v>
      </c>
      <c r="EK227" s="28">
        <v>1</v>
      </c>
      <c r="EL227" s="28" t="s">
        <v>561</v>
      </c>
      <c r="EM227" s="31">
        <v>46073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>
        <v>1</v>
      </c>
      <c r="EY227" s="31">
        <v>46063</v>
      </c>
      <c r="EZ227" s="28" t="s">
        <v>783</v>
      </c>
      <c r="FA227" s="28" t="s">
        <v>2182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28.2" thickBot="1" x14ac:dyDescent="0.35">
      <c r="A228" s="28" t="s">
        <v>607</v>
      </c>
      <c r="B228" s="28" t="s">
        <v>5</v>
      </c>
      <c r="C228" s="28" t="s">
        <v>29</v>
      </c>
      <c r="D228" s="28" t="s">
        <v>51</v>
      </c>
      <c r="E228" s="28">
        <v>25</v>
      </c>
      <c r="F228" s="28" t="s">
        <v>812</v>
      </c>
      <c r="G228" s="28" t="s">
        <v>50</v>
      </c>
      <c r="H228" s="29"/>
      <c r="I228" s="28">
        <v>160113</v>
      </c>
      <c r="J228" s="28" t="s">
        <v>5</v>
      </c>
      <c r="K228" s="28" t="s">
        <v>6</v>
      </c>
      <c r="L228" s="28" t="s">
        <v>22</v>
      </c>
      <c r="M228" s="28" t="s">
        <v>1338</v>
      </c>
      <c r="N228" s="28" t="s">
        <v>768</v>
      </c>
      <c r="O228" s="30">
        <v>79030914</v>
      </c>
      <c r="P228" s="28" t="s">
        <v>1339</v>
      </c>
      <c r="Q228" s="28" t="s">
        <v>1340</v>
      </c>
      <c r="R228" s="31">
        <v>41735</v>
      </c>
      <c r="S228" s="28" t="s">
        <v>769</v>
      </c>
      <c r="T228" s="28" t="s">
        <v>770</v>
      </c>
      <c r="U228" s="28" t="s">
        <v>792</v>
      </c>
      <c r="V228" s="28" t="s">
        <v>558</v>
      </c>
      <c r="W228" s="28">
        <v>11</v>
      </c>
      <c r="X228" s="28" t="s">
        <v>771</v>
      </c>
      <c r="Y228" s="28" t="s">
        <v>1341</v>
      </c>
      <c r="Z228" s="28" t="s">
        <v>5</v>
      </c>
      <c r="AA228" s="28" t="s">
        <v>6</v>
      </c>
      <c r="AB228" s="28" t="s">
        <v>22</v>
      </c>
      <c r="AC228" s="29"/>
      <c r="AD228" s="28" t="s">
        <v>772</v>
      </c>
      <c r="AE228" s="29"/>
      <c r="AF228" s="28" t="s">
        <v>773</v>
      </c>
      <c r="AG228" s="28">
        <v>79030914</v>
      </c>
      <c r="AH228" s="31">
        <v>46044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46044</v>
      </c>
      <c r="AP228" s="28" t="s">
        <v>924</v>
      </c>
      <c r="AQ228" s="28" t="s">
        <v>774</v>
      </c>
      <c r="AR228" s="28" t="s">
        <v>585</v>
      </c>
      <c r="AS228" s="28" t="s">
        <v>560</v>
      </c>
      <c r="AT228" s="28" t="s">
        <v>560</v>
      </c>
      <c r="AU228" s="28" t="s">
        <v>775</v>
      </c>
      <c r="AV228" s="28" t="s">
        <v>558</v>
      </c>
      <c r="AW228" s="28" t="s">
        <v>558</v>
      </c>
      <c r="AX228" s="28" t="s">
        <v>585</v>
      </c>
      <c r="AY228" s="28" t="s">
        <v>772</v>
      </c>
      <c r="AZ228" s="28" t="s">
        <v>585</v>
      </c>
      <c r="BA228" s="28" t="s">
        <v>776</v>
      </c>
      <c r="BB228" s="28" t="s">
        <v>798</v>
      </c>
      <c r="BC228" s="28" t="s">
        <v>585</v>
      </c>
      <c r="BD228" s="28" t="s">
        <v>558</v>
      </c>
      <c r="BE228" s="28" t="s">
        <v>558</v>
      </c>
      <c r="BF228" s="28" t="s">
        <v>585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909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46029</v>
      </c>
      <c r="BV228" s="28" t="s">
        <v>795</v>
      </c>
      <c r="BW228" s="31">
        <v>46029</v>
      </c>
      <c r="BX228" s="28" t="s">
        <v>795</v>
      </c>
      <c r="BY228" s="28" t="s">
        <v>793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46004</v>
      </c>
      <c r="CI228" s="31">
        <v>46050</v>
      </c>
      <c r="CJ228" s="28" t="s">
        <v>800</v>
      </c>
      <c r="CK228" s="28" t="s">
        <v>931</v>
      </c>
      <c r="CL228" s="28" t="s">
        <v>782</v>
      </c>
      <c r="CM228" s="28" t="s">
        <v>782</v>
      </c>
      <c r="CN228" s="28" t="s">
        <v>899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772</v>
      </c>
      <c r="CU228" s="28" t="s">
        <v>1311</v>
      </c>
      <c r="CV228" s="28" t="s">
        <v>797</v>
      </c>
      <c r="CW228" s="28" t="s">
        <v>558</v>
      </c>
      <c r="CX228" s="28" t="s">
        <v>794</v>
      </c>
      <c r="CY228" s="28" t="s">
        <v>558</v>
      </c>
      <c r="CZ228" s="31">
        <v>46029</v>
      </c>
      <c r="DA228" s="28" t="s">
        <v>1342</v>
      </c>
      <c r="DB228" s="28" t="s">
        <v>801</v>
      </c>
      <c r="DC228" s="28" t="s">
        <v>558</v>
      </c>
      <c r="DD228" s="31">
        <v>46029</v>
      </c>
      <c r="DE228" s="28" t="s">
        <v>802</v>
      </c>
      <c r="DF228" s="28" t="s">
        <v>579</v>
      </c>
      <c r="DG228" s="28" t="s">
        <v>558</v>
      </c>
      <c r="DH228" s="28" t="s">
        <v>874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46107</v>
      </c>
      <c r="EH228" s="28" t="s">
        <v>1510</v>
      </c>
      <c r="EI228" s="28" t="s">
        <v>585</v>
      </c>
      <c r="EJ228" s="28" t="s">
        <v>558</v>
      </c>
      <c r="EK228" s="28">
        <v>1</v>
      </c>
      <c r="EL228" s="28" t="s">
        <v>561</v>
      </c>
      <c r="EM228" s="31">
        <v>46073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>
        <v>1</v>
      </c>
      <c r="EY228" s="31">
        <v>46063</v>
      </c>
      <c r="EZ228" s="28" t="s">
        <v>783</v>
      </c>
      <c r="FA228" s="28" t="s">
        <v>2207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28.2" thickBot="1" x14ac:dyDescent="0.35">
      <c r="A229" s="28" t="s">
        <v>607</v>
      </c>
      <c r="B229" s="28" t="s">
        <v>5</v>
      </c>
      <c r="C229" s="28" t="s">
        <v>29</v>
      </c>
      <c r="D229" s="28" t="s">
        <v>51</v>
      </c>
      <c r="E229" s="28">
        <v>25</v>
      </c>
      <c r="F229" s="28" t="s">
        <v>812</v>
      </c>
      <c r="G229" s="28" t="s">
        <v>50</v>
      </c>
      <c r="H229" s="29"/>
      <c r="I229" s="28">
        <v>160113</v>
      </c>
      <c r="J229" s="28" t="s">
        <v>5</v>
      </c>
      <c r="K229" s="28" t="s">
        <v>6</v>
      </c>
      <c r="L229" s="28" t="s">
        <v>22</v>
      </c>
      <c r="M229" s="28" t="s">
        <v>2208</v>
      </c>
      <c r="N229" s="28" t="s">
        <v>768</v>
      </c>
      <c r="O229" s="30">
        <v>91964024</v>
      </c>
      <c r="P229" s="28" t="s">
        <v>2209</v>
      </c>
      <c r="Q229" s="28" t="s">
        <v>2210</v>
      </c>
      <c r="R229" s="31">
        <v>44052</v>
      </c>
      <c r="S229" s="28" t="s">
        <v>769</v>
      </c>
      <c r="T229" s="28" t="s">
        <v>770</v>
      </c>
      <c r="U229" s="28" t="s">
        <v>792</v>
      </c>
      <c r="V229" s="28" t="s">
        <v>558</v>
      </c>
      <c r="W229" s="28">
        <v>5</v>
      </c>
      <c r="X229" s="28" t="s">
        <v>771</v>
      </c>
      <c r="Y229" s="28" t="s">
        <v>2211</v>
      </c>
      <c r="Z229" s="28" t="s">
        <v>5</v>
      </c>
      <c r="AA229" s="28" t="s">
        <v>6</v>
      </c>
      <c r="AB229" s="28" t="s">
        <v>22</v>
      </c>
      <c r="AC229" s="29"/>
      <c r="AD229" s="28" t="s">
        <v>772</v>
      </c>
      <c r="AE229" s="29"/>
      <c r="AF229" s="28" t="s">
        <v>773</v>
      </c>
      <c r="AG229" s="28">
        <v>91964024</v>
      </c>
      <c r="AH229" s="31">
        <v>46080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46080</v>
      </c>
      <c r="AP229" s="28" t="s">
        <v>924</v>
      </c>
      <c r="AQ229" s="28" t="s">
        <v>774</v>
      </c>
      <c r="AR229" s="28" t="s">
        <v>585</v>
      </c>
      <c r="AS229" s="28" t="s">
        <v>560</v>
      </c>
      <c r="AT229" s="28" t="s">
        <v>560</v>
      </c>
      <c r="AU229" s="28" t="s">
        <v>775</v>
      </c>
      <c r="AV229" s="28" t="s">
        <v>558</v>
      </c>
      <c r="AW229" s="28" t="s">
        <v>558</v>
      </c>
      <c r="AX229" s="28" t="s">
        <v>585</v>
      </c>
      <c r="AY229" s="28" t="s">
        <v>772</v>
      </c>
      <c r="AZ229" s="28" t="s">
        <v>585</v>
      </c>
      <c r="BA229" s="28" t="s">
        <v>776</v>
      </c>
      <c r="BB229" s="28" t="s">
        <v>798</v>
      </c>
      <c r="BC229" s="28" t="s">
        <v>585</v>
      </c>
      <c r="BD229" s="28" t="s">
        <v>558</v>
      </c>
      <c r="BE229" s="28" t="s">
        <v>558</v>
      </c>
      <c r="BF229" s="28" t="s">
        <v>585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9"/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46079</v>
      </c>
      <c r="BV229" s="28" t="s">
        <v>795</v>
      </c>
      <c r="BW229" s="31">
        <v>46079</v>
      </c>
      <c r="BX229" s="28" t="s">
        <v>787</v>
      </c>
      <c r="BY229" s="28" t="s">
        <v>793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46049</v>
      </c>
      <c r="CI229" s="31">
        <v>46093</v>
      </c>
      <c r="CJ229" s="28" t="s">
        <v>800</v>
      </c>
      <c r="CK229" s="28" t="s">
        <v>931</v>
      </c>
      <c r="CL229" s="28" t="s">
        <v>782</v>
      </c>
      <c r="CM229" s="28" t="s">
        <v>782</v>
      </c>
      <c r="CN229" s="28" t="s">
        <v>899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772</v>
      </c>
      <c r="CU229" s="28" t="s">
        <v>2212</v>
      </c>
      <c r="CV229" s="28" t="s">
        <v>797</v>
      </c>
      <c r="CW229" s="28" t="s">
        <v>558</v>
      </c>
      <c r="CX229" s="28" t="s">
        <v>794</v>
      </c>
      <c r="CY229" s="28" t="s">
        <v>558</v>
      </c>
      <c r="CZ229" s="31">
        <v>46076</v>
      </c>
      <c r="DA229" s="28" t="s">
        <v>2213</v>
      </c>
      <c r="DB229" s="28" t="s">
        <v>801</v>
      </c>
      <c r="DC229" s="28" t="s">
        <v>558</v>
      </c>
      <c r="DD229" s="31">
        <v>46079</v>
      </c>
      <c r="DE229" s="28" t="s">
        <v>802</v>
      </c>
      <c r="DF229" s="28" t="s">
        <v>579</v>
      </c>
      <c r="DG229" s="28" t="s">
        <v>558</v>
      </c>
      <c r="DH229" s="28" t="s">
        <v>846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>
        <v>1</v>
      </c>
      <c r="EL229" s="28" t="s">
        <v>561</v>
      </c>
      <c r="EM229" s="31">
        <v>46101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29</v>
      </c>
      <c r="D230" s="28" t="s">
        <v>26</v>
      </c>
      <c r="E230" s="28">
        <v>10</v>
      </c>
      <c r="F230" s="28" t="s">
        <v>807</v>
      </c>
      <c r="G230" s="28" t="s">
        <v>38</v>
      </c>
      <c r="H230" s="29"/>
      <c r="I230" s="28">
        <v>160101</v>
      </c>
      <c r="J230" s="28" t="s">
        <v>5</v>
      </c>
      <c r="K230" s="28" t="s">
        <v>6</v>
      </c>
      <c r="L230" s="28" t="s">
        <v>7</v>
      </c>
      <c r="M230" s="28" t="s">
        <v>2214</v>
      </c>
      <c r="N230" s="28" t="s">
        <v>768</v>
      </c>
      <c r="O230" s="30">
        <v>72556883</v>
      </c>
      <c r="P230" s="28" t="s">
        <v>2215</v>
      </c>
      <c r="Q230" s="28" t="s">
        <v>2216</v>
      </c>
      <c r="R230" s="31">
        <v>33910</v>
      </c>
      <c r="S230" s="28" t="s">
        <v>769</v>
      </c>
      <c r="T230" s="28" t="s">
        <v>770</v>
      </c>
      <c r="U230" s="28" t="s">
        <v>792</v>
      </c>
      <c r="V230" s="28" t="s">
        <v>558</v>
      </c>
      <c r="W230" s="28">
        <v>33</v>
      </c>
      <c r="X230" s="28" t="s">
        <v>785</v>
      </c>
      <c r="Y230" s="28" t="s">
        <v>2217</v>
      </c>
      <c r="Z230" s="28" t="s">
        <v>5</v>
      </c>
      <c r="AA230" s="28" t="s">
        <v>6</v>
      </c>
      <c r="AB230" s="28" t="s">
        <v>7</v>
      </c>
      <c r="AC230" s="29"/>
      <c r="AD230" s="28" t="s">
        <v>772</v>
      </c>
      <c r="AE230" s="28" t="s">
        <v>838</v>
      </c>
      <c r="AF230" s="28" t="s">
        <v>773</v>
      </c>
      <c r="AG230" s="28">
        <v>479424</v>
      </c>
      <c r="AH230" s="31">
        <v>46065</v>
      </c>
      <c r="AI230" s="28" t="s">
        <v>556</v>
      </c>
      <c r="AJ230" s="28" t="s">
        <v>873</v>
      </c>
      <c r="AK230" s="28" t="s">
        <v>558</v>
      </c>
      <c r="AL230" s="28" t="s">
        <v>553</v>
      </c>
      <c r="AM230" s="28" t="s">
        <v>558</v>
      </c>
      <c r="AN230" s="28" t="s">
        <v>560</v>
      </c>
      <c r="AO230" s="31">
        <v>46065</v>
      </c>
      <c r="AP230" s="28" t="s">
        <v>857</v>
      </c>
      <c r="AQ230" s="28" t="s">
        <v>774</v>
      </c>
      <c r="AR230" s="28" t="s">
        <v>585</v>
      </c>
      <c r="AS230" s="28" t="s">
        <v>560</v>
      </c>
      <c r="AT230" s="28" t="s">
        <v>560</v>
      </c>
      <c r="AU230" s="28" t="s">
        <v>790</v>
      </c>
      <c r="AV230" s="28" t="s">
        <v>804</v>
      </c>
      <c r="AW230" s="28" t="s">
        <v>791</v>
      </c>
      <c r="AX230" s="28" t="s">
        <v>585</v>
      </c>
      <c r="AY230" s="28" t="s">
        <v>772</v>
      </c>
      <c r="AZ230" s="28" t="s">
        <v>585</v>
      </c>
      <c r="BA230" s="28" t="s">
        <v>776</v>
      </c>
      <c r="BB230" s="28" t="s">
        <v>777</v>
      </c>
      <c r="BC230" s="28" t="s">
        <v>585</v>
      </c>
      <c r="BD230" s="28" t="s">
        <v>558</v>
      </c>
      <c r="BE230" s="28" t="s">
        <v>585</v>
      </c>
      <c r="BF230" s="28" t="s">
        <v>558</v>
      </c>
      <c r="BG230" s="28" t="s">
        <v>558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907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46065</v>
      </c>
      <c r="BV230" s="28" t="s">
        <v>779</v>
      </c>
      <c r="BW230" s="31">
        <v>46065</v>
      </c>
      <c r="BX230" s="28" t="s">
        <v>779</v>
      </c>
      <c r="BY230" s="28" t="s">
        <v>558</v>
      </c>
      <c r="BZ230" s="28" t="s">
        <v>558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28" t="s">
        <v>558</v>
      </c>
      <c r="CI230" s="28" t="s">
        <v>558</v>
      </c>
      <c r="CJ230" s="28" t="s">
        <v>558</v>
      </c>
      <c r="CK230" s="28" t="s">
        <v>558</v>
      </c>
      <c r="CL230" s="28" t="s">
        <v>558</v>
      </c>
      <c r="CM230" s="28" t="s">
        <v>558</v>
      </c>
      <c r="CN230" s="28" t="s">
        <v>558</v>
      </c>
      <c r="CO230" s="28" t="s">
        <v>558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558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28" t="s">
        <v>558</v>
      </c>
      <c r="EH230" s="28" t="s">
        <v>558</v>
      </c>
      <c r="EI230" s="28" t="s">
        <v>558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29</v>
      </c>
      <c r="D231" s="28" t="s">
        <v>26</v>
      </c>
      <c r="E231" s="28">
        <v>10</v>
      </c>
      <c r="F231" s="28" t="s">
        <v>807</v>
      </c>
      <c r="G231" s="28" t="s">
        <v>38</v>
      </c>
      <c r="H231" s="29"/>
      <c r="I231" s="28">
        <v>160101</v>
      </c>
      <c r="J231" s="28" t="s">
        <v>5</v>
      </c>
      <c r="K231" s="28" t="s">
        <v>6</v>
      </c>
      <c r="L231" s="28" t="s">
        <v>7</v>
      </c>
      <c r="M231" s="28" t="s">
        <v>2218</v>
      </c>
      <c r="N231" s="28" t="s">
        <v>768</v>
      </c>
      <c r="O231" s="30">
        <v>5310752</v>
      </c>
      <c r="P231" s="28" t="s">
        <v>2219</v>
      </c>
      <c r="Q231" s="28" t="s">
        <v>2220</v>
      </c>
      <c r="R231" s="31">
        <v>23964</v>
      </c>
      <c r="S231" s="28" t="s">
        <v>769</v>
      </c>
      <c r="T231" s="28" t="s">
        <v>770</v>
      </c>
      <c r="U231" s="28" t="s">
        <v>792</v>
      </c>
      <c r="V231" s="28" t="s">
        <v>558</v>
      </c>
      <c r="W231" s="28">
        <v>60</v>
      </c>
      <c r="X231" s="28" t="s">
        <v>785</v>
      </c>
      <c r="Y231" s="28" t="s">
        <v>2221</v>
      </c>
      <c r="Z231" s="28" t="s">
        <v>5</v>
      </c>
      <c r="AA231" s="28" t="s">
        <v>6</v>
      </c>
      <c r="AB231" s="28" t="s">
        <v>26</v>
      </c>
      <c r="AC231" s="29"/>
      <c r="AD231" s="28" t="s">
        <v>772</v>
      </c>
      <c r="AE231" s="29"/>
      <c r="AF231" s="28" t="s">
        <v>773</v>
      </c>
      <c r="AG231" s="28">
        <v>5310752</v>
      </c>
      <c r="AH231" s="31">
        <v>46069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46070</v>
      </c>
      <c r="AP231" s="28" t="s">
        <v>857</v>
      </c>
      <c r="AQ231" s="28" t="s">
        <v>774</v>
      </c>
      <c r="AR231" s="28" t="s">
        <v>585</v>
      </c>
      <c r="AS231" s="28" t="s">
        <v>560</v>
      </c>
      <c r="AT231" s="28" t="s">
        <v>560</v>
      </c>
      <c r="AU231" s="28" t="s">
        <v>775</v>
      </c>
      <c r="AV231" s="28" t="s">
        <v>558</v>
      </c>
      <c r="AW231" s="28" t="s">
        <v>558</v>
      </c>
      <c r="AX231" s="28" t="s">
        <v>560</v>
      </c>
      <c r="AY231" s="28" t="s">
        <v>772</v>
      </c>
      <c r="AZ231" s="28" t="s">
        <v>560</v>
      </c>
      <c r="BA231" s="28" t="s">
        <v>776</v>
      </c>
      <c r="BB231" s="28" t="s">
        <v>777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909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46069</v>
      </c>
      <c r="BV231" s="28" t="s">
        <v>789</v>
      </c>
      <c r="BW231" s="31">
        <v>46069</v>
      </c>
      <c r="BX231" s="28" t="s">
        <v>779</v>
      </c>
      <c r="BY231" s="28" t="s">
        <v>1718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46003</v>
      </c>
      <c r="CI231" s="31">
        <v>46086</v>
      </c>
      <c r="CJ231" s="28" t="s">
        <v>781</v>
      </c>
      <c r="CK231" s="28" t="s">
        <v>558</v>
      </c>
      <c r="CL231" s="28" t="s">
        <v>800</v>
      </c>
      <c r="CM231" s="28" t="s">
        <v>782</v>
      </c>
      <c r="CN231" s="28" t="s">
        <v>788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585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26</v>
      </c>
      <c r="E232" s="28">
        <v>10</v>
      </c>
      <c r="F232" s="28" t="s">
        <v>807</v>
      </c>
      <c r="G232" s="28" t="s">
        <v>38</v>
      </c>
      <c r="H232" s="29"/>
      <c r="I232" s="28">
        <v>160101</v>
      </c>
      <c r="J232" s="28" t="s">
        <v>5</v>
      </c>
      <c r="K232" s="28" t="s">
        <v>6</v>
      </c>
      <c r="L232" s="28" t="s">
        <v>7</v>
      </c>
      <c r="M232" s="28" t="s">
        <v>2222</v>
      </c>
      <c r="N232" s="28" t="s">
        <v>768</v>
      </c>
      <c r="O232" s="30">
        <v>5379871</v>
      </c>
      <c r="P232" s="28" t="s">
        <v>2223</v>
      </c>
      <c r="Q232" s="28" t="s">
        <v>2224</v>
      </c>
      <c r="R232" s="31">
        <v>26987</v>
      </c>
      <c r="S232" s="28" t="s">
        <v>769</v>
      </c>
      <c r="T232" s="28" t="s">
        <v>770</v>
      </c>
      <c r="U232" s="28" t="s">
        <v>792</v>
      </c>
      <c r="V232" s="28" t="s">
        <v>558</v>
      </c>
      <c r="W232" s="28">
        <v>52</v>
      </c>
      <c r="X232" s="28" t="s">
        <v>785</v>
      </c>
      <c r="Y232" s="28" t="s">
        <v>2225</v>
      </c>
      <c r="Z232" s="28" t="s">
        <v>5</v>
      </c>
      <c r="AA232" s="28" t="s">
        <v>6</v>
      </c>
      <c r="AB232" s="28" t="s">
        <v>7</v>
      </c>
      <c r="AC232" s="29"/>
      <c r="AD232" s="28" t="s">
        <v>772</v>
      </c>
      <c r="AE232" s="28" t="s">
        <v>838</v>
      </c>
      <c r="AF232" s="28" t="s">
        <v>773</v>
      </c>
      <c r="AG232" s="28">
        <v>626746</v>
      </c>
      <c r="AH232" s="31">
        <v>46085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46085</v>
      </c>
      <c r="AP232" s="28" t="s">
        <v>857</v>
      </c>
      <c r="AQ232" s="28" t="s">
        <v>774</v>
      </c>
      <c r="AR232" s="28" t="s">
        <v>585</v>
      </c>
      <c r="AS232" s="28" t="s">
        <v>560</v>
      </c>
      <c r="AT232" s="28" t="s">
        <v>560</v>
      </c>
      <c r="AU232" s="28" t="s">
        <v>790</v>
      </c>
      <c r="AV232" s="28" t="s">
        <v>804</v>
      </c>
      <c r="AW232" s="28" t="s">
        <v>791</v>
      </c>
      <c r="AX232" s="28" t="s">
        <v>585</v>
      </c>
      <c r="AY232" s="28" t="s">
        <v>772</v>
      </c>
      <c r="AZ232" s="28" t="s">
        <v>585</v>
      </c>
      <c r="BA232" s="28" t="s">
        <v>776</v>
      </c>
      <c r="BB232" s="28" t="s">
        <v>777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909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46084</v>
      </c>
      <c r="BV232" s="28" t="s">
        <v>795</v>
      </c>
      <c r="BW232" s="31">
        <v>46084</v>
      </c>
      <c r="BX232" s="28" t="s">
        <v>787</v>
      </c>
      <c r="BY232" s="28" t="s">
        <v>558</v>
      </c>
      <c r="BZ232" s="28" t="s">
        <v>558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28" t="s">
        <v>558</v>
      </c>
      <c r="CI232" s="28" t="s">
        <v>558</v>
      </c>
      <c r="CJ232" s="28" t="s">
        <v>558</v>
      </c>
      <c r="CK232" s="28" t="s">
        <v>558</v>
      </c>
      <c r="CL232" s="28" t="s">
        <v>558</v>
      </c>
      <c r="CM232" s="28" t="s">
        <v>558</v>
      </c>
      <c r="CN232" s="28" t="s">
        <v>558</v>
      </c>
      <c r="CO232" s="28" t="s">
        <v>558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558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26</v>
      </c>
      <c r="E233" s="28">
        <v>10</v>
      </c>
      <c r="F233" s="28" t="s">
        <v>807</v>
      </c>
      <c r="G233" s="28" t="s">
        <v>38</v>
      </c>
      <c r="H233" s="29"/>
      <c r="I233" s="28">
        <v>160101</v>
      </c>
      <c r="J233" s="28" t="s">
        <v>5</v>
      </c>
      <c r="K233" s="28" t="s">
        <v>6</v>
      </c>
      <c r="L233" s="28" t="s">
        <v>7</v>
      </c>
      <c r="M233" s="28" t="s">
        <v>2226</v>
      </c>
      <c r="N233" s="28" t="s">
        <v>768</v>
      </c>
      <c r="O233" s="30">
        <v>5365945</v>
      </c>
      <c r="P233" s="28" t="s">
        <v>2227</v>
      </c>
      <c r="Q233" s="28" t="s">
        <v>2228</v>
      </c>
      <c r="R233" s="31">
        <v>26779</v>
      </c>
      <c r="S233" s="28" t="s">
        <v>769</v>
      </c>
      <c r="T233" s="28" t="s">
        <v>770</v>
      </c>
      <c r="U233" s="28" t="s">
        <v>792</v>
      </c>
      <c r="V233" s="28" t="s">
        <v>558</v>
      </c>
      <c r="W233" s="28">
        <v>52</v>
      </c>
      <c r="X233" s="28" t="s">
        <v>771</v>
      </c>
      <c r="Y233" s="28" t="s">
        <v>2229</v>
      </c>
      <c r="Z233" s="28" t="s">
        <v>5</v>
      </c>
      <c r="AA233" s="28" t="s">
        <v>6</v>
      </c>
      <c r="AB233" s="28" t="s">
        <v>7</v>
      </c>
      <c r="AC233" s="29"/>
      <c r="AD233" s="28" t="s">
        <v>772</v>
      </c>
      <c r="AE233" s="28" t="s">
        <v>838</v>
      </c>
      <c r="AF233" s="28" t="s">
        <v>773</v>
      </c>
      <c r="AG233" s="28">
        <v>192630</v>
      </c>
      <c r="AH233" s="31">
        <v>46093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46093</v>
      </c>
      <c r="AP233" s="28" t="s">
        <v>857</v>
      </c>
      <c r="AQ233" s="28" t="s">
        <v>774</v>
      </c>
      <c r="AR233" s="28" t="s">
        <v>585</v>
      </c>
      <c r="AS233" s="28" t="s">
        <v>560</v>
      </c>
      <c r="AT233" s="28" t="s">
        <v>560</v>
      </c>
      <c r="AU233" s="28" t="s">
        <v>775</v>
      </c>
      <c r="AV233" s="28" t="s">
        <v>558</v>
      </c>
      <c r="AW233" s="28" t="s">
        <v>558</v>
      </c>
      <c r="AX233" s="28" t="s">
        <v>585</v>
      </c>
      <c r="AY233" s="28" t="s">
        <v>772</v>
      </c>
      <c r="AZ233" s="28" t="s">
        <v>560</v>
      </c>
      <c r="BA233" s="28" t="s">
        <v>776</v>
      </c>
      <c r="BB233" s="28" t="s">
        <v>777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909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46093</v>
      </c>
      <c r="BV233" s="28" t="s">
        <v>779</v>
      </c>
      <c r="BW233" s="31">
        <v>46093</v>
      </c>
      <c r="BX233" s="28" t="s">
        <v>787</v>
      </c>
      <c r="BY233" s="28" t="s">
        <v>558</v>
      </c>
      <c r="BZ233" s="28" t="s">
        <v>558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28" t="s">
        <v>558</v>
      </c>
      <c r="CI233" s="28" t="s">
        <v>558</v>
      </c>
      <c r="CJ233" s="28" t="s">
        <v>558</v>
      </c>
      <c r="CK233" s="28" t="s">
        <v>558</v>
      </c>
      <c r="CL233" s="28" t="s">
        <v>558</v>
      </c>
      <c r="CM233" s="28" t="s">
        <v>558</v>
      </c>
      <c r="CN233" s="28" t="s">
        <v>558</v>
      </c>
      <c r="CO233" s="28" t="s">
        <v>558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558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29</v>
      </c>
      <c r="D234" s="28" t="s">
        <v>26</v>
      </c>
      <c r="E234" s="28">
        <v>10</v>
      </c>
      <c r="F234" s="28" t="s">
        <v>807</v>
      </c>
      <c r="G234" s="28" t="s">
        <v>38</v>
      </c>
      <c r="H234" s="29"/>
      <c r="I234" s="28">
        <v>160101</v>
      </c>
      <c r="J234" s="28" t="s">
        <v>5</v>
      </c>
      <c r="K234" s="28" t="s">
        <v>6</v>
      </c>
      <c r="L234" s="28" t="s">
        <v>7</v>
      </c>
      <c r="M234" s="28" t="s">
        <v>1343</v>
      </c>
      <c r="N234" s="28" t="s">
        <v>768</v>
      </c>
      <c r="O234" s="30">
        <v>5371825</v>
      </c>
      <c r="P234" s="28" t="s">
        <v>1344</v>
      </c>
      <c r="Q234" s="28" t="s">
        <v>1345</v>
      </c>
      <c r="R234" s="31">
        <v>27020</v>
      </c>
      <c r="S234" s="28" t="s">
        <v>769</v>
      </c>
      <c r="T234" s="28" t="s">
        <v>770</v>
      </c>
      <c r="U234" s="28" t="s">
        <v>792</v>
      </c>
      <c r="V234" s="28" t="s">
        <v>558</v>
      </c>
      <c r="W234" s="28">
        <v>52</v>
      </c>
      <c r="X234" s="28" t="s">
        <v>785</v>
      </c>
      <c r="Y234" s="28" t="s">
        <v>1346</v>
      </c>
      <c r="Z234" s="28" t="s">
        <v>5</v>
      </c>
      <c r="AA234" s="28" t="s">
        <v>6</v>
      </c>
      <c r="AB234" s="28" t="s">
        <v>26</v>
      </c>
      <c r="AC234" s="29"/>
      <c r="AD234" s="28" t="s">
        <v>772</v>
      </c>
      <c r="AE234" s="29"/>
      <c r="AF234" s="28" t="s">
        <v>773</v>
      </c>
      <c r="AG234" s="28">
        <v>5371825</v>
      </c>
      <c r="AH234" s="31">
        <v>46034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46034</v>
      </c>
      <c r="AP234" s="28" t="s">
        <v>857</v>
      </c>
      <c r="AQ234" s="28" t="s">
        <v>774</v>
      </c>
      <c r="AR234" s="28" t="s">
        <v>585</v>
      </c>
      <c r="AS234" s="28" t="s">
        <v>560</v>
      </c>
      <c r="AT234" s="28" t="s">
        <v>560</v>
      </c>
      <c r="AU234" s="28" t="s">
        <v>775</v>
      </c>
      <c r="AV234" s="28" t="s">
        <v>558</v>
      </c>
      <c r="AW234" s="28" t="s">
        <v>558</v>
      </c>
      <c r="AX234" s="28" t="s">
        <v>585</v>
      </c>
      <c r="AY234" s="28" t="s">
        <v>772</v>
      </c>
      <c r="AZ234" s="28" t="s">
        <v>585</v>
      </c>
      <c r="BA234" s="28" t="s">
        <v>776</v>
      </c>
      <c r="BB234" s="28" t="s">
        <v>779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909</v>
      </c>
      <c r="BQ234" s="28" t="s">
        <v>772</v>
      </c>
      <c r="BR234" s="28" t="s">
        <v>585</v>
      </c>
      <c r="BS234" s="28" t="s">
        <v>585</v>
      </c>
      <c r="BT234" s="28">
        <v>0</v>
      </c>
      <c r="BU234" s="31">
        <v>46034</v>
      </c>
      <c r="BV234" s="28" t="s">
        <v>795</v>
      </c>
      <c r="BW234" s="31">
        <v>46034</v>
      </c>
      <c r="BX234" s="28" t="s">
        <v>787</v>
      </c>
      <c r="BY234" s="28" t="s">
        <v>811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45962</v>
      </c>
      <c r="CI234" s="31">
        <v>46063</v>
      </c>
      <c r="CJ234" s="28" t="s">
        <v>796</v>
      </c>
      <c r="CK234" s="28" t="s">
        <v>558</v>
      </c>
      <c r="CL234" s="28" t="s">
        <v>819</v>
      </c>
      <c r="CM234" s="28" t="s">
        <v>782</v>
      </c>
      <c r="CN234" s="28" t="s">
        <v>788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28.2" thickBot="1" x14ac:dyDescent="0.35">
      <c r="A235" s="28" t="s">
        <v>607</v>
      </c>
      <c r="B235" s="28" t="s">
        <v>5</v>
      </c>
      <c r="C235" s="28" t="s">
        <v>29</v>
      </c>
      <c r="D235" s="28" t="s">
        <v>26</v>
      </c>
      <c r="E235" s="28">
        <v>16</v>
      </c>
      <c r="F235" s="28" t="s">
        <v>812</v>
      </c>
      <c r="G235" s="28" t="s">
        <v>42</v>
      </c>
      <c r="H235" s="29"/>
      <c r="I235" s="28">
        <v>160108</v>
      </c>
      <c r="J235" s="28" t="s">
        <v>5</v>
      </c>
      <c r="K235" s="28" t="s">
        <v>6</v>
      </c>
      <c r="L235" s="28" t="s">
        <v>26</v>
      </c>
      <c r="M235" s="28" t="s">
        <v>2230</v>
      </c>
      <c r="N235" s="28" t="s">
        <v>768</v>
      </c>
      <c r="O235" s="30">
        <v>71021797</v>
      </c>
      <c r="P235" s="28" t="s">
        <v>2231</v>
      </c>
      <c r="Q235" s="28" t="s">
        <v>2232</v>
      </c>
      <c r="R235" s="31">
        <v>34731</v>
      </c>
      <c r="S235" s="28" t="s">
        <v>769</v>
      </c>
      <c r="T235" s="28" t="s">
        <v>770</v>
      </c>
      <c r="U235" s="28" t="s">
        <v>792</v>
      </c>
      <c r="V235" s="28" t="s">
        <v>558</v>
      </c>
      <c r="W235" s="28">
        <v>31</v>
      </c>
      <c r="X235" s="28" t="s">
        <v>785</v>
      </c>
      <c r="Y235" s="28" t="s">
        <v>2233</v>
      </c>
      <c r="Z235" s="28" t="s">
        <v>5</v>
      </c>
      <c r="AA235" s="28" t="s">
        <v>6</v>
      </c>
      <c r="AB235" s="28" t="s">
        <v>26</v>
      </c>
      <c r="AC235" s="29"/>
      <c r="AD235" s="28" t="s">
        <v>772</v>
      </c>
      <c r="AE235" s="28" t="s">
        <v>838</v>
      </c>
      <c r="AF235" s="28" t="s">
        <v>773</v>
      </c>
      <c r="AG235" s="28">
        <v>679817</v>
      </c>
      <c r="AH235" s="31">
        <v>46063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46063</v>
      </c>
      <c r="AP235" s="28" t="s">
        <v>857</v>
      </c>
      <c r="AQ235" s="28" t="s">
        <v>774</v>
      </c>
      <c r="AR235" s="28" t="s">
        <v>585</v>
      </c>
      <c r="AS235" s="28" t="s">
        <v>560</v>
      </c>
      <c r="AT235" s="28" t="s">
        <v>560</v>
      </c>
      <c r="AU235" s="28" t="s">
        <v>775</v>
      </c>
      <c r="AV235" s="28" t="s">
        <v>558</v>
      </c>
      <c r="AW235" s="28" t="s">
        <v>558</v>
      </c>
      <c r="AX235" s="28" t="s">
        <v>585</v>
      </c>
      <c r="AY235" s="28" t="s">
        <v>772</v>
      </c>
      <c r="AZ235" s="28" t="s">
        <v>585</v>
      </c>
      <c r="BA235" s="28" t="s">
        <v>776</v>
      </c>
      <c r="BB235" s="28" t="s">
        <v>777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909</v>
      </c>
      <c r="BQ235" s="28" t="s">
        <v>772</v>
      </c>
      <c r="BR235" s="28" t="s">
        <v>585</v>
      </c>
      <c r="BS235" s="28" t="s">
        <v>585</v>
      </c>
      <c r="BT235" s="28">
        <v>0</v>
      </c>
      <c r="BU235" s="31">
        <v>46059</v>
      </c>
      <c r="BV235" s="28" t="s">
        <v>779</v>
      </c>
      <c r="BW235" s="31">
        <v>46059</v>
      </c>
      <c r="BX235" s="28" t="s">
        <v>787</v>
      </c>
      <c r="BY235" s="28" t="s">
        <v>526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28" t="s">
        <v>2234</v>
      </c>
      <c r="CI235" s="31">
        <v>46126</v>
      </c>
      <c r="CJ235" s="28" t="s">
        <v>796</v>
      </c>
      <c r="CK235" s="28" t="s">
        <v>558</v>
      </c>
      <c r="CL235" s="28" t="s">
        <v>782</v>
      </c>
      <c r="CM235" s="28" t="s">
        <v>782</v>
      </c>
      <c r="CN235" s="28" t="s">
        <v>788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28" t="s">
        <v>558</v>
      </c>
      <c r="DA235" s="28" t="s">
        <v>558</v>
      </c>
      <c r="DB235" s="28" t="s">
        <v>558</v>
      </c>
      <c r="DC235" s="28" t="s">
        <v>558</v>
      </c>
      <c r="DD235" s="28" t="s">
        <v>558</v>
      </c>
      <c r="DE235" s="28" t="s">
        <v>558</v>
      </c>
      <c r="DF235" s="28" t="s">
        <v>558</v>
      </c>
      <c r="DG235" s="28" t="s">
        <v>558</v>
      </c>
      <c r="DH235" s="28" t="s">
        <v>558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46121</v>
      </c>
      <c r="EH235" s="28" t="s">
        <v>1510</v>
      </c>
      <c r="EI235" s="28" t="s">
        <v>585</v>
      </c>
      <c r="EJ235" s="28" t="s">
        <v>558</v>
      </c>
      <c r="EK235" s="28">
        <v>1</v>
      </c>
      <c r="EL235" s="28" t="s">
        <v>561</v>
      </c>
      <c r="EM235" s="31">
        <v>46076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>
        <v>1</v>
      </c>
      <c r="EY235" s="31">
        <v>46067</v>
      </c>
      <c r="EZ235" s="28" t="s">
        <v>783</v>
      </c>
      <c r="FA235" s="28" t="s">
        <v>2184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28.2" thickBot="1" x14ac:dyDescent="0.35">
      <c r="A236" s="28" t="s">
        <v>607</v>
      </c>
      <c r="B236" s="28" t="s">
        <v>5</v>
      </c>
      <c r="C236" s="28" t="s">
        <v>29</v>
      </c>
      <c r="D236" s="28" t="s">
        <v>26</v>
      </c>
      <c r="E236" s="28">
        <v>16</v>
      </c>
      <c r="F236" s="28" t="s">
        <v>812</v>
      </c>
      <c r="G236" s="28" t="s">
        <v>42</v>
      </c>
      <c r="H236" s="29"/>
      <c r="I236" s="28">
        <v>160108</v>
      </c>
      <c r="J236" s="28" t="s">
        <v>5</v>
      </c>
      <c r="K236" s="28" t="s">
        <v>6</v>
      </c>
      <c r="L236" s="28" t="s">
        <v>26</v>
      </c>
      <c r="M236" s="28" t="s">
        <v>2235</v>
      </c>
      <c r="N236" s="28" t="s">
        <v>768</v>
      </c>
      <c r="O236" s="30">
        <v>76320315</v>
      </c>
      <c r="P236" s="28" t="s">
        <v>2236</v>
      </c>
      <c r="Q236" s="28" t="s">
        <v>2237</v>
      </c>
      <c r="R236" s="31">
        <v>36597</v>
      </c>
      <c r="S236" s="28" t="s">
        <v>769</v>
      </c>
      <c r="T236" s="28" t="s">
        <v>770</v>
      </c>
      <c r="U236" s="28" t="s">
        <v>792</v>
      </c>
      <c r="V236" s="28" t="s">
        <v>558</v>
      </c>
      <c r="W236" s="28">
        <v>25</v>
      </c>
      <c r="X236" s="28" t="s">
        <v>771</v>
      </c>
      <c r="Y236" s="28" t="s">
        <v>2238</v>
      </c>
      <c r="Z236" s="28" t="s">
        <v>5</v>
      </c>
      <c r="AA236" s="28" t="s">
        <v>6</v>
      </c>
      <c r="AB236" s="28" t="s">
        <v>26</v>
      </c>
      <c r="AC236" s="29"/>
      <c r="AD236" s="28" t="s">
        <v>772</v>
      </c>
      <c r="AE236" s="29"/>
      <c r="AF236" s="28" t="s">
        <v>773</v>
      </c>
      <c r="AG236" s="28">
        <v>76320315</v>
      </c>
      <c r="AH236" s="31">
        <v>46063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46063</v>
      </c>
      <c r="AP236" s="28" t="s">
        <v>857</v>
      </c>
      <c r="AQ236" s="28" t="s">
        <v>774</v>
      </c>
      <c r="AR236" s="28" t="s">
        <v>585</v>
      </c>
      <c r="AS236" s="28" t="s">
        <v>560</v>
      </c>
      <c r="AT236" s="28" t="s">
        <v>560</v>
      </c>
      <c r="AU236" s="28" t="s">
        <v>775</v>
      </c>
      <c r="AV236" s="28" t="s">
        <v>558</v>
      </c>
      <c r="AW236" s="28" t="s">
        <v>558</v>
      </c>
      <c r="AX236" s="28" t="s">
        <v>585</v>
      </c>
      <c r="AY236" s="28" t="s">
        <v>772</v>
      </c>
      <c r="AZ236" s="28" t="s">
        <v>585</v>
      </c>
      <c r="BA236" s="28" t="s">
        <v>776</v>
      </c>
      <c r="BB236" s="28" t="s">
        <v>798</v>
      </c>
      <c r="BC236" s="28" t="s">
        <v>585</v>
      </c>
      <c r="BD236" s="28" t="s">
        <v>558</v>
      </c>
      <c r="BE236" s="28" t="s">
        <v>558</v>
      </c>
      <c r="BF236" s="28" t="s">
        <v>585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909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46062</v>
      </c>
      <c r="BV236" s="28" t="s">
        <v>795</v>
      </c>
      <c r="BW236" s="31">
        <v>46062</v>
      </c>
      <c r="BX236" s="28" t="s">
        <v>787</v>
      </c>
      <c r="BY236" s="28" t="s">
        <v>2239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46046</v>
      </c>
      <c r="CI236" s="31">
        <v>46073</v>
      </c>
      <c r="CJ236" s="28" t="s">
        <v>796</v>
      </c>
      <c r="CK236" s="28" t="s">
        <v>558</v>
      </c>
      <c r="CL236" s="28" t="s">
        <v>782</v>
      </c>
      <c r="CM236" s="28" t="s">
        <v>782</v>
      </c>
      <c r="CN236" s="28" t="s">
        <v>788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>
        <v>1</v>
      </c>
      <c r="EL236" s="28" t="s">
        <v>561</v>
      </c>
      <c r="EM236" s="31">
        <v>46099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>
        <v>1</v>
      </c>
      <c r="EY236" s="31">
        <v>46074</v>
      </c>
      <c r="EZ236" s="28" t="s">
        <v>783</v>
      </c>
      <c r="FA236" s="28" t="s">
        <v>2240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42" thickBot="1" x14ac:dyDescent="0.35">
      <c r="A237" s="28" t="s">
        <v>607</v>
      </c>
      <c r="B237" s="28" t="s">
        <v>5</v>
      </c>
      <c r="C237" s="28" t="s">
        <v>29</v>
      </c>
      <c r="D237" s="28" t="s">
        <v>26</v>
      </c>
      <c r="E237" s="28">
        <v>16</v>
      </c>
      <c r="F237" s="28" t="s">
        <v>812</v>
      </c>
      <c r="G237" s="28" t="s">
        <v>42</v>
      </c>
      <c r="H237" s="29"/>
      <c r="I237" s="28">
        <v>160108</v>
      </c>
      <c r="J237" s="28" t="s">
        <v>5</v>
      </c>
      <c r="K237" s="28" t="s">
        <v>6</v>
      </c>
      <c r="L237" s="28" t="s">
        <v>26</v>
      </c>
      <c r="M237" s="28" t="s">
        <v>1347</v>
      </c>
      <c r="N237" s="28" t="s">
        <v>768</v>
      </c>
      <c r="O237" s="30">
        <v>42819441</v>
      </c>
      <c r="P237" s="28" t="s">
        <v>1348</v>
      </c>
      <c r="Q237" s="28" t="s">
        <v>1349</v>
      </c>
      <c r="R237" s="31">
        <v>30248</v>
      </c>
      <c r="S237" s="28" t="s">
        <v>769</v>
      </c>
      <c r="T237" s="28" t="s">
        <v>770</v>
      </c>
      <c r="U237" s="28" t="s">
        <v>792</v>
      </c>
      <c r="V237" s="28" t="s">
        <v>558</v>
      </c>
      <c r="W237" s="28">
        <v>43</v>
      </c>
      <c r="X237" s="28" t="s">
        <v>785</v>
      </c>
      <c r="Y237" s="28" t="s">
        <v>1350</v>
      </c>
      <c r="Z237" s="28" t="s">
        <v>5</v>
      </c>
      <c r="AA237" s="28" t="s">
        <v>6</v>
      </c>
      <c r="AB237" s="28" t="s">
        <v>26</v>
      </c>
      <c r="AC237" s="29"/>
      <c r="AD237" s="28" t="s">
        <v>772</v>
      </c>
      <c r="AE237" s="29"/>
      <c r="AF237" s="28" t="s">
        <v>773</v>
      </c>
      <c r="AG237" s="28">
        <v>42819441</v>
      </c>
      <c r="AH237" s="31">
        <v>46041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46041</v>
      </c>
      <c r="AP237" s="28" t="s">
        <v>857</v>
      </c>
      <c r="AQ237" s="28" t="s">
        <v>774</v>
      </c>
      <c r="AR237" s="28" t="s">
        <v>585</v>
      </c>
      <c r="AS237" s="28" t="s">
        <v>560</v>
      </c>
      <c r="AT237" s="28" t="s">
        <v>560</v>
      </c>
      <c r="AU237" s="28" t="s">
        <v>775</v>
      </c>
      <c r="AV237" s="28" t="s">
        <v>558</v>
      </c>
      <c r="AW237" s="28" t="s">
        <v>558</v>
      </c>
      <c r="AX237" s="28" t="s">
        <v>560</v>
      </c>
      <c r="AY237" s="28" t="s">
        <v>772</v>
      </c>
      <c r="AZ237" s="28" t="s">
        <v>560</v>
      </c>
      <c r="BA237" s="28" t="s">
        <v>776</v>
      </c>
      <c r="BB237" s="28" t="s">
        <v>798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909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46038</v>
      </c>
      <c r="BV237" s="28" t="s">
        <v>795</v>
      </c>
      <c r="BW237" s="31">
        <v>46038</v>
      </c>
      <c r="BX237" s="28" t="s">
        <v>787</v>
      </c>
      <c r="BY237" s="28" t="s">
        <v>1351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46023</v>
      </c>
      <c r="CI237" s="31">
        <v>46041</v>
      </c>
      <c r="CJ237" s="28" t="s">
        <v>796</v>
      </c>
      <c r="CK237" s="28" t="s">
        <v>558</v>
      </c>
      <c r="CL237" s="28" t="s">
        <v>800</v>
      </c>
      <c r="CM237" s="28" t="s">
        <v>782</v>
      </c>
      <c r="CN237" s="28" t="s">
        <v>788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46043</v>
      </c>
      <c r="DA237" s="28" t="s">
        <v>2241</v>
      </c>
      <c r="DB237" s="28" t="s">
        <v>983</v>
      </c>
      <c r="DC237" s="28" t="s">
        <v>558</v>
      </c>
      <c r="DD237" s="31">
        <v>46048</v>
      </c>
      <c r="DE237" s="28" t="s">
        <v>802</v>
      </c>
      <c r="DF237" s="28" t="s">
        <v>579</v>
      </c>
      <c r="DG237" s="28" t="s">
        <v>558</v>
      </c>
      <c r="DH237" s="28" t="s">
        <v>803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28" t="s">
        <v>558</v>
      </c>
      <c r="EH237" s="28" t="s">
        <v>558</v>
      </c>
      <c r="EI237" s="28" t="s">
        <v>558</v>
      </c>
      <c r="EJ237" s="28" t="s">
        <v>558</v>
      </c>
      <c r="EK237" s="28">
        <v>1</v>
      </c>
      <c r="EL237" s="28" t="s">
        <v>561</v>
      </c>
      <c r="EM237" s="31">
        <v>46069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>
        <v>1</v>
      </c>
      <c r="EY237" s="31">
        <v>46046</v>
      </c>
      <c r="EZ237" s="28" t="s">
        <v>783</v>
      </c>
      <c r="FA237" s="28" t="s">
        <v>1498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42" thickBot="1" x14ac:dyDescent="0.35">
      <c r="A238" s="28" t="s">
        <v>607</v>
      </c>
      <c r="B238" s="28" t="s">
        <v>5</v>
      </c>
      <c r="C238" s="28" t="s">
        <v>29</v>
      </c>
      <c r="D238" s="28" t="s">
        <v>26</v>
      </c>
      <c r="E238" s="28">
        <v>16</v>
      </c>
      <c r="F238" s="28" t="s">
        <v>812</v>
      </c>
      <c r="G238" s="28" t="s">
        <v>42</v>
      </c>
      <c r="H238" s="29"/>
      <c r="I238" s="28">
        <v>160108</v>
      </c>
      <c r="J238" s="28" t="s">
        <v>5</v>
      </c>
      <c r="K238" s="28" t="s">
        <v>6</v>
      </c>
      <c r="L238" s="28" t="s">
        <v>26</v>
      </c>
      <c r="M238" s="28" t="s">
        <v>2242</v>
      </c>
      <c r="N238" s="28" t="s">
        <v>768</v>
      </c>
      <c r="O238" s="30">
        <v>73367702</v>
      </c>
      <c r="P238" s="28" t="s">
        <v>2243</v>
      </c>
      <c r="Q238" s="28" t="s">
        <v>2244</v>
      </c>
      <c r="R238" s="31">
        <v>36282</v>
      </c>
      <c r="S238" s="28" t="s">
        <v>769</v>
      </c>
      <c r="T238" s="28" t="s">
        <v>770</v>
      </c>
      <c r="U238" s="28" t="s">
        <v>792</v>
      </c>
      <c r="V238" s="28" t="s">
        <v>558</v>
      </c>
      <c r="W238" s="28">
        <v>26</v>
      </c>
      <c r="X238" s="28" t="s">
        <v>785</v>
      </c>
      <c r="Y238" s="28" t="s">
        <v>2245</v>
      </c>
      <c r="Z238" s="28" t="s">
        <v>5</v>
      </c>
      <c r="AA238" s="28" t="s">
        <v>6</v>
      </c>
      <c r="AB238" s="28" t="s">
        <v>26</v>
      </c>
      <c r="AC238" s="29"/>
      <c r="AD238" s="28" t="s">
        <v>772</v>
      </c>
      <c r="AE238" s="29"/>
      <c r="AF238" s="28" t="s">
        <v>773</v>
      </c>
      <c r="AG238" s="28">
        <v>73367702</v>
      </c>
      <c r="AH238" s="31">
        <v>46105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46106</v>
      </c>
      <c r="AP238" s="28" t="s">
        <v>857</v>
      </c>
      <c r="AQ238" s="28" t="s">
        <v>774</v>
      </c>
      <c r="AR238" s="28" t="s">
        <v>585</v>
      </c>
      <c r="AS238" s="28" t="s">
        <v>560</v>
      </c>
      <c r="AT238" s="28" t="s">
        <v>560</v>
      </c>
      <c r="AU238" s="28" t="s">
        <v>775</v>
      </c>
      <c r="AV238" s="28" t="s">
        <v>558</v>
      </c>
      <c r="AW238" s="28" t="s">
        <v>558</v>
      </c>
      <c r="AX238" s="28" t="s">
        <v>585</v>
      </c>
      <c r="AY238" s="28" t="s">
        <v>772</v>
      </c>
      <c r="AZ238" s="28" t="s">
        <v>585</v>
      </c>
      <c r="BA238" s="28" t="s">
        <v>776</v>
      </c>
      <c r="BB238" s="28" t="s">
        <v>798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909</v>
      </c>
      <c r="BQ238" s="28" t="s">
        <v>585</v>
      </c>
      <c r="BR238" s="28" t="s">
        <v>585</v>
      </c>
      <c r="BS238" s="28" t="s">
        <v>772</v>
      </c>
      <c r="BT238" s="28">
        <v>0</v>
      </c>
      <c r="BU238" s="31">
        <v>46105</v>
      </c>
      <c r="BV238" s="28" t="s">
        <v>778</v>
      </c>
      <c r="BW238" s="31">
        <v>46105</v>
      </c>
      <c r="BX238" s="28" t="s">
        <v>778</v>
      </c>
      <c r="BY238" s="28" t="s">
        <v>526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46086</v>
      </c>
      <c r="CI238" s="31">
        <v>46107</v>
      </c>
      <c r="CJ238" s="28" t="s">
        <v>781</v>
      </c>
      <c r="CK238" s="28" t="s">
        <v>558</v>
      </c>
      <c r="CL238" s="28" t="s">
        <v>800</v>
      </c>
      <c r="CM238" s="28" t="s">
        <v>782</v>
      </c>
      <c r="CN238" s="28" t="s">
        <v>788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>
        <v>1</v>
      </c>
      <c r="EY238" s="31">
        <v>46109</v>
      </c>
      <c r="EZ238" s="28" t="s">
        <v>783</v>
      </c>
      <c r="FA238" s="28" t="s">
        <v>1498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42" thickBot="1" x14ac:dyDescent="0.35">
      <c r="A239" s="28" t="s">
        <v>607</v>
      </c>
      <c r="B239" s="28" t="s">
        <v>5</v>
      </c>
      <c r="C239" s="28" t="s">
        <v>29</v>
      </c>
      <c r="D239" s="28" t="s">
        <v>26</v>
      </c>
      <c r="E239" s="28">
        <v>16</v>
      </c>
      <c r="F239" s="28" t="s">
        <v>812</v>
      </c>
      <c r="G239" s="28" t="s">
        <v>42</v>
      </c>
      <c r="H239" s="29"/>
      <c r="I239" s="28">
        <v>160108</v>
      </c>
      <c r="J239" s="28" t="s">
        <v>5</v>
      </c>
      <c r="K239" s="28" t="s">
        <v>6</v>
      </c>
      <c r="L239" s="28" t="s">
        <v>26</v>
      </c>
      <c r="M239" s="28" t="s">
        <v>1352</v>
      </c>
      <c r="N239" s="28" t="s">
        <v>768</v>
      </c>
      <c r="O239" s="30">
        <v>5220931</v>
      </c>
      <c r="P239" s="28" t="s">
        <v>954</v>
      </c>
      <c r="Q239" s="28" t="s">
        <v>1353</v>
      </c>
      <c r="R239" s="31">
        <v>23488</v>
      </c>
      <c r="S239" s="28" t="s">
        <v>769</v>
      </c>
      <c r="T239" s="28" t="s">
        <v>770</v>
      </c>
      <c r="U239" s="28" t="s">
        <v>792</v>
      </c>
      <c r="V239" s="28" t="s">
        <v>558</v>
      </c>
      <c r="W239" s="28">
        <v>61</v>
      </c>
      <c r="X239" s="28" t="s">
        <v>785</v>
      </c>
      <c r="Y239" s="28" t="s">
        <v>1354</v>
      </c>
      <c r="Z239" s="28" t="s">
        <v>5</v>
      </c>
      <c r="AA239" s="28" t="s">
        <v>6</v>
      </c>
      <c r="AB239" s="28" t="s">
        <v>26</v>
      </c>
      <c r="AC239" s="29"/>
      <c r="AD239" s="28" t="s">
        <v>772</v>
      </c>
      <c r="AE239" s="29"/>
      <c r="AF239" s="28" t="s">
        <v>773</v>
      </c>
      <c r="AG239" s="28">
        <v>5220931</v>
      </c>
      <c r="AH239" s="31">
        <v>46044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46044</v>
      </c>
      <c r="AP239" s="28" t="s">
        <v>857</v>
      </c>
      <c r="AQ239" s="28" t="s">
        <v>774</v>
      </c>
      <c r="AR239" s="28" t="s">
        <v>585</v>
      </c>
      <c r="AS239" s="28" t="s">
        <v>560</v>
      </c>
      <c r="AT239" s="28" t="s">
        <v>560</v>
      </c>
      <c r="AU239" s="28" t="s">
        <v>775</v>
      </c>
      <c r="AV239" s="28" t="s">
        <v>558</v>
      </c>
      <c r="AW239" s="28" t="s">
        <v>558</v>
      </c>
      <c r="AX239" s="28" t="s">
        <v>585</v>
      </c>
      <c r="AY239" s="28" t="s">
        <v>772</v>
      </c>
      <c r="AZ239" s="28" t="s">
        <v>585</v>
      </c>
      <c r="BA239" s="28" t="s">
        <v>776</v>
      </c>
      <c r="BB239" s="28" t="s">
        <v>798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909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46043</v>
      </c>
      <c r="BV239" s="28" t="s">
        <v>786</v>
      </c>
      <c r="BW239" s="31">
        <v>46043</v>
      </c>
      <c r="BX239" s="28" t="s">
        <v>786</v>
      </c>
      <c r="BY239" s="28" t="s">
        <v>1355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46025</v>
      </c>
      <c r="CI239" s="31">
        <v>46049</v>
      </c>
      <c r="CJ239" s="28" t="s">
        <v>781</v>
      </c>
      <c r="CK239" s="28" t="s">
        <v>558</v>
      </c>
      <c r="CL239" s="28" t="s">
        <v>782</v>
      </c>
      <c r="CM239" s="28" t="s">
        <v>782</v>
      </c>
      <c r="CN239" s="28" t="s">
        <v>788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31">
        <v>46043</v>
      </c>
      <c r="DA239" s="28" t="s">
        <v>2246</v>
      </c>
      <c r="DB239" s="28" t="s">
        <v>983</v>
      </c>
      <c r="DC239" s="28" t="s">
        <v>558</v>
      </c>
      <c r="DD239" s="31">
        <v>46048</v>
      </c>
      <c r="DE239" s="28" t="s">
        <v>802</v>
      </c>
      <c r="DF239" s="28" t="s">
        <v>916</v>
      </c>
      <c r="DG239" s="28" t="s">
        <v>558</v>
      </c>
      <c r="DH239" s="28" t="s">
        <v>558</v>
      </c>
      <c r="DI239" s="28" t="s">
        <v>803</v>
      </c>
      <c r="DJ239" s="28" t="s">
        <v>558</v>
      </c>
      <c r="DK239" s="28" t="s">
        <v>558</v>
      </c>
      <c r="DL239" s="28" t="s">
        <v>558</v>
      </c>
      <c r="DM239" s="28" t="s">
        <v>803</v>
      </c>
      <c r="DN239" s="28" t="s">
        <v>803</v>
      </c>
      <c r="DO239" s="28" t="s">
        <v>558</v>
      </c>
      <c r="DP239" s="28" t="s">
        <v>803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803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>
        <v>1</v>
      </c>
      <c r="EL239" s="28" t="s">
        <v>561</v>
      </c>
      <c r="EM239" s="31">
        <v>46069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>
        <v>1</v>
      </c>
      <c r="EY239" s="31">
        <v>46046</v>
      </c>
      <c r="EZ239" s="28" t="s">
        <v>783</v>
      </c>
      <c r="FA239" s="28" t="s">
        <v>1498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42" thickBot="1" x14ac:dyDescent="0.35">
      <c r="A240" s="28" t="s">
        <v>607</v>
      </c>
      <c r="B240" s="28" t="s">
        <v>5</v>
      </c>
      <c r="C240" s="28" t="s">
        <v>29</v>
      </c>
      <c r="D240" s="28" t="s">
        <v>26</v>
      </c>
      <c r="E240" s="28">
        <v>16</v>
      </c>
      <c r="F240" s="28" t="s">
        <v>812</v>
      </c>
      <c r="G240" s="28" t="s">
        <v>42</v>
      </c>
      <c r="H240" s="29"/>
      <c r="I240" s="28">
        <v>160108</v>
      </c>
      <c r="J240" s="28" t="s">
        <v>5</v>
      </c>
      <c r="K240" s="28" t="s">
        <v>6</v>
      </c>
      <c r="L240" s="28" t="s">
        <v>26</v>
      </c>
      <c r="M240" s="28" t="s">
        <v>1356</v>
      </c>
      <c r="N240" s="28" t="s">
        <v>768</v>
      </c>
      <c r="O240" s="30">
        <v>92827331</v>
      </c>
      <c r="P240" s="28" t="s">
        <v>1357</v>
      </c>
      <c r="Q240" s="28" t="s">
        <v>1358</v>
      </c>
      <c r="R240" s="31">
        <v>44652</v>
      </c>
      <c r="S240" s="28" t="s">
        <v>769</v>
      </c>
      <c r="T240" s="28" t="s">
        <v>770</v>
      </c>
      <c r="U240" s="28" t="s">
        <v>792</v>
      </c>
      <c r="V240" s="28" t="s">
        <v>558</v>
      </c>
      <c r="W240" s="28">
        <v>3</v>
      </c>
      <c r="X240" s="28" t="s">
        <v>771</v>
      </c>
      <c r="Y240" s="28" t="s">
        <v>1359</v>
      </c>
      <c r="Z240" s="28" t="s">
        <v>5</v>
      </c>
      <c r="AA240" s="28" t="s">
        <v>6</v>
      </c>
      <c r="AB240" s="28" t="s">
        <v>26</v>
      </c>
      <c r="AC240" s="29"/>
      <c r="AD240" s="28" t="s">
        <v>772</v>
      </c>
      <c r="AE240" s="29"/>
      <c r="AF240" s="28" t="s">
        <v>773</v>
      </c>
      <c r="AG240" s="28">
        <v>92827331</v>
      </c>
      <c r="AH240" s="31">
        <v>46051</v>
      </c>
      <c r="AI240" s="28" t="s">
        <v>557</v>
      </c>
      <c r="AJ240" s="28" t="s">
        <v>558</v>
      </c>
      <c r="AK240" s="28" t="s">
        <v>558</v>
      </c>
      <c r="AL240" s="28" t="s">
        <v>912</v>
      </c>
      <c r="AM240" s="28" t="s">
        <v>558</v>
      </c>
      <c r="AN240" s="28" t="s">
        <v>558</v>
      </c>
      <c r="AO240" s="31">
        <v>46051</v>
      </c>
      <c r="AP240" s="28" t="s">
        <v>924</v>
      </c>
      <c r="AQ240" s="28" t="s">
        <v>774</v>
      </c>
      <c r="AR240" s="28" t="s">
        <v>585</v>
      </c>
      <c r="AS240" s="28" t="s">
        <v>560</v>
      </c>
      <c r="AT240" s="28" t="s">
        <v>560</v>
      </c>
      <c r="AU240" s="28" t="s">
        <v>775</v>
      </c>
      <c r="AV240" s="28" t="s">
        <v>558</v>
      </c>
      <c r="AW240" s="28" t="s">
        <v>558</v>
      </c>
      <c r="AX240" s="28" t="s">
        <v>585</v>
      </c>
      <c r="AY240" s="28" t="s">
        <v>772</v>
      </c>
      <c r="AZ240" s="28" t="s">
        <v>585</v>
      </c>
      <c r="BA240" s="28" t="s">
        <v>776</v>
      </c>
      <c r="BB240" s="28" t="s">
        <v>798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9"/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45686</v>
      </c>
      <c r="BV240" s="28" t="s">
        <v>779</v>
      </c>
      <c r="BW240" s="31">
        <v>46051</v>
      </c>
      <c r="BX240" s="28" t="s">
        <v>779</v>
      </c>
      <c r="BY240" s="28" t="s">
        <v>827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46035</v>
      </c>
      <c r="CI240" s="31">
        <v>46051</v>
      </c>
      <c r="CJ240" s="28" t="s">
        <v>796</v>
      </c>
      <c r="CK240" s="28" t="s">
        <v>558</v>
      </c>
      <c r="CL240" s="28" t="s">
        <v>782</v>
      </c>
      <c r="CM240" s="28" t="s">
        <v>782</v>
      </c>
      <c r="CN240" s="28" t="s">
        <v>899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31">
        <v>46059</v>
      </c>
      <c r="DA240" s="28" t="s">
        <v>2247</v>
      </c>
      <c r="DB240" s="28" t="s">
        <v>983</v>
      </c>
      <c r="DC240" s="28" t="s">
        <v>558</v>
      </c>
      <c r="DD240" s="31">
        <v>46062</v>
      </c>
      <c r="DE240" s="28" t="s">
        <v>802</v>
      </c>
      <c r="DF240" s="28" t="s">
        <v>916</v>
      </c>
      <c r="DG240" s="28" t="s">
        <v>558</v>
      </c>
      <c r="DH240" s="28" t="s">
        <v>558</v>
      </c>
      <c r="DI240" s="28" t="s">
        <v>803</v>
      </c>
      <c r="DJ240" s="28" t="s">
        <v>558</v>
      </c>
      <c r="DK240" s="28" t="s">
        <v>558</v>
      </c>
      <c r="DL240" s="28" t="s">
        <v>558</v>
      </c>
      <c r="DM240" s="28" t="s">
        <v>803</v>
      </c>
      <c r="DN240" s="28" t="s">
        <v>803</v>
      </c>
      <c r="DO240" s="28" t="s">
        <v>558</v>
      </c>
      <c r="DP240" s="28" t="s">
        <v>803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803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>
        <v>1</v>
      </c>
      <c r="EL240" s="28" t="s">
        <v>561</v>
      </c>
      <c r="EM240" s="31">
        <v>46071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>
        <v>1</v>
      </c>
      <c r="EY240" s="31">
        <v>46060</v>
      </c>
      <c r="EZ240" s="28" t="s">
        <v>783</v>
      </c>
      <c r="FA240" s="28" t="s">
        <v>1498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42" thickBot="1" x14ac:dyDescent="0.35">
      <c r="A241" s="28" t="s">
        <v>607</v>
      </c>
      <c r="B241" s="28" t="s">
        <v>5</v>
      </c>
      <c r="C241" s="28" t="s">
        <v>29</v>
      </c>
      <c r="D241" s="28" t="s">
        <v>26</v>
      </c>
      <c r="E241" s="28">
        <v>16</v>
      </c>
      <c r="F241" s="28" t="s">
        <v>812</v>
      </c>
      <c r="G241" s="28" t="s">
        <v>42</v>
      </c>
      <c r="H241" s="29"/>
      <c r="I241" s="28">
        <v>160108</v>
      </c>
      <c r="J241" s="28" t="s">
        <v>5</v>
      </c>
      <c r="K241" s="28" t="s">
        <v>6</v>
      </c>
      <c r="L241" s="28" t="s">
        <v>26</v>
      </c>
      <c r="M241" s="28" t="s">
        <v>2248</v>
      </c>
      <c r="N241" s="28" t="s">
        <v>768</v>
      </c>
      <c r="O241" s="30">
        <v>44502291</v>
      </c>
      <c r="P241" s="28" t="s">
        <v>2249</v>
      </c>
      <c r="Q241" s="28" t="s">
        <v>2250</v>
      </c>
      <c r="R241" s="31">
        <v>30832</v>
      </c>
      <c r="S241" s="28" t="s">
        <v>769</v>
      </c>
      <c r="T241" s="28" t="s">
        <v>770</v>
      </c>
      <c r="U241" s="28" t="s">
        <v>792</v>
      </c>
      <c r="V241" s="28" t="s">
        <v>558</v>
      </c>
      <c r="W241" s="28">
        <v>41</v>
      </c>
      <c r="X241" s="28" t="s">
        <v>785</v>
      </c>
      <c r="Y241" s="28" t="s">
        <v>2251</v>
      </c>
      <c r="Z241" s="28" t="s">
        <v>5</v>
      </c>
      <c r="AA241" s="28" t="s">
        <v>6</v>
      </c>
      <c r="AB241" s="28" t="s">
        <v>26</v>
      </c>
      <c r="AC241" s="29"/>
      <c r="AD241" s="28" t="s">
        <v>772</v>
      </c>
      <c r="AE241" s="29"/>
      <c r="AF241" s="28" t="s">
        <v>773</v>
      </c>
      <c r="AG241" s="28">
        <v>44502291</v>
      </c>
      <c r="AH241" s="31">
        <v>46092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46092</v>
      </c>
      <c r="AP241" s="28" t="s">
        <v>857</v>
      </c>
      <c r="AQ241" s="28" t="s">
        <v>774</v>
      </c>
      <c r="AR241" s="28" t="s">
        <v>585</v>
      </c>
      <c r="AS241" s="28" t="s">
        <v>560</v>
      </c>
      <c r="AT241" s="28" t="s">
        <v>560</v>
      </c>
      <c r="AU241" s="28" t="s">
        <v>775</v>
      </c>
      <c r="AV241" s="28" t="s">
        <v>558</v>
      </c>
      <c r="AW241" s="28" t="s">
        <v>558</v>
      </c>
      <c r="AX241" s="28" t="s">
        <v>585</v>
      </c>
      <c r="AY241" s="28" t="s">
        <v>772</v>
      </c>
      <c r="AZ241" s="28" t="s">
        <v>585</v>
      </c>
      <c r="BA241" s="28" t="s">
        <v>776</v>
      </c>
      <c r="BB241" s="28" t="s">
        <v>798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909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46091</v>
      </c>
      <c r="BV241" s="28" t="s">
        <v>789</v>
      </c>
      <c r="BW241" s="31">
        <v>46091</v>
      </c>
      <c r="BX241" s="28" t="s">
        <v>787</v>
      </c>
      <c r="BY241" s="28" t="s">
        <v>810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46042</v>
      </c>
      <c r="CI241" s="31">
        <v>46097</v>
      </c>
      <c r="CJ241" s="28" t="s">
        <v>781</v>
      </c>
      <c r="CK241" s="28" t="s">
        <v>558</v>
      </c>
      <c r="CL241" s="28" t="s">
        <v>782</v>
      </c>
      <c r="CM241" s="28" t="s">
        <v>782</v>
      </c>
      <c r="CN241" s="28" t="s">
        <v>788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31">
        <v>46091</v>
      </c>
      <c r="DA241" s="28" t="s">
        <v>2252</v>
      </c>
      <c r="DB241" s="28" t="s">
        <v>983</v>
      </c>
      <c r="DC241" s="28" t="s">
        <v>558</v>
      </c>
      <c r="DD241" s="31">
        <v>46093</v>
      </c>
      <c r="DE241" s="28" t="s">
        <v>802</v>
      </c>
      <c r="DF241" s="28" t="s">
        <v>916</v>
      </c>
      <c r="DG241" s="28" t="s">
        <v>558</v>
      </c>
      <c r="DH241" s="28" t="s">
        <v>558</v>
      </c>
      <c r="DI241" s="28" t="s">
        <v>803</v>
      </c>
      <c r="DJ241" s="28" t="s">
        <v>558</v>
      </c>
      <c r="DK241" s="28" t="s">
        <v>558</v>
      </c>
      <c r="DL241" s="28" t="s">
        <v>558</v>
      </c>
      <c r="DM241" s="28" t="s">
        <v>803</v>
      </c>
      <c r="DN241" s="28" t="s">
        <v>803</v>
      </c>
      <c r="DO241" s="28" t="s">
        <v>558</v>
      </c>
      <c r="DP241" s="28" t="s">
        <v>803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803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>
        <v>1</v>
      </c>
      <c r="EL241" s="28" t="s">
        <v>561</v>
      </c>
      <c r="EM241" s="31">
        <v>46099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>
        <v>1</v>
      </c>
      <c r="EY241" s="31">
        <v>46095</v>
      </c>
      <c r="EZ241" s="28" t="s">
        <v>783</v>
      </c>
      <c r="FA241" s="28" t="s">
        <v>1498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29</v>
      </c>
      <c r="D242" s="28" t="s">
        <v>26</v>
      </c>
      <c r="E242" s="28">
        <v>16</v>
      </c>
      <c r="F242" s="28" t="s">
        <v>812</v>
      </c>
      <c r="G242" s="28" t="s">
        <v>42</v>
      </c>
      <c r="H242" s="29"/>
      <c r="I242" s="28">
        <v>160108</v>
      </c>
      <c r="J242" s="28" t="s">
        <v>5</v>
      </c>
      <c r="K242" s="28" t="s">
        <v>6</v>
      </c>
      <c r="L242" s="28" t="s">
        <v>26</v>
      </c>
      <c r="M242" s="28" t="s">
        <v>1360</v>
      </c>
      <c r="N242" s="28" t="s">
        <v>768</v>
      </c>
      <c r="O242" s="30">
        <v>5314472</v>
      </c>
      <c r="P242" s="28" t="s">
        <v>995</v>
      </c>
      <c r="Q242" s="28" t="s">
        <v>1361</v>
      </c>
      <c r="R242" s="31">
        <v>22002</v>
      </c>
      <c r="S242" s="28" t="s">
        <v>769</v>
      </c>
      <c r="T242" s="28" t="s">
        <v>770</v>
      </c>
      <c r="U242" s="28" t="s">
        <v>792</v>
      </c>
      <c r="V242" s="28" t="s">
        <v>558</v>
      </c>
      <c r="W242" s="28">
        <v>65</v>
      </c>
      <c r="X242" s="28" t="s">
        <v>785</v>
      </c>
      <c r="Y242" s="28" t="s">
        <v>1362</v>
      </c>
      <c r="Z242" s="28" t="s">
        <v>5</v>
      </c>
      <c r="AA242" s="28" t="s">
        <v>6</v>
      </c>
      <c r="AB242" s="28" t="s">
        <v>26</v>
      </c>
      <c r="AC242" s="29"/>
      <c r="AD242" s="28" t="s">
        <v>772</v>
      </c>
      <c r="AE242" s="29"/>
      <c r="AF242" s="28" t="s">
        <v>773</v>
      </c>
      <c r="AG242" s="28">
        <v>5314472</v>
      </c>
      <c r="AH242" s="31">
        <v>46036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46036</v>
      </c>
      <c r="AP242" s="28" t="s">
        <v>857</v>
      </c>
      <c r="AQ242" s="28" t="s">
        <v>774</v>
      </c>
      <c r="AR242" s="28" t="s">
        <v>585</v>
      </c>
      <c r="AS242" s="28" t="s">
        <v>560</v>
      </c>
      <c r="AT242" s="28" t="s">
        <v>560</v>
      </c>
      <c r="AU242" s="28" t="s">
        <v>775</v>
      </c>
      <c r="AV242" s="28" t="s">
        <v>558</v>
      </c>
      <c r="AW242" s="28" t="s">
        <v>558</v>
      </c>
      <c r="AX242" s="28" t="s">
        <v>585</v>
      </c>
      <c r="AY242" s="28" t="s">
        <v>772</v>
      </c>
      <c r="AZ242" s="28" t="s">
        <v>585</v>
      </c>
      <c r="BA242" s="28" t="s">
        <v>776</v>
      </c>
      <c r="BB242" s="28" t="s">
        <v>798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909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46036</v>
      </c>
      <c r="BV242" s="28" t="s">
        <v>795</v>
      </c>
      <c r="BW242" s="31">
        <v>46036</v>
      </c>
      <c r="BX242" s="28" t="s">
        <v>787</v>
      </c>
      <c r="BY242" s="28" t="s">
        <v>558</v>
      </c>
      <c r="BZ242" s="28" t="s">
        <v>558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28" t="s">
        <v>558</v>
      </c>
      <c r="CI242" s="28" t="s">
        <v>558</v>
      </c>
      <c r="CJ242" s="28" t="s">
        <v>558</v>
      </c>
      <c r="CK242" s="28" t="s">
        <v>558</v>
      </c>
      <c r="CL242" s="28" t="s">
        <v>558</v>
      </c>
      <c r="CM242" s="28" t="s">
        <v>558</v>
      </c>
      <c r="CN242" s="28" t="s">
        <v>558</v>
      </c>
      <c r="CO242" s="28" t="s">
        <v>558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558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42" thickBot="1" x14ac:dyDescent="0.35">
      <c r="A243" s="28" t="s">
        <v>607</v>
      </c>
      <c r="B243" s="28" t="s">
        <v>5</v>
      </c>
      <c r="C243" s="28" t="s">
        <v>29</v>
      </c>
      <c r="D243" s="28" t="s">
        <v>26</v>
      </c>
      <c r="E243" s="28">
        <v>16</v>
      </c>
      <c r="F243" s="28" t="s">
        <v>812</v>
      </c>
      <c r="G243" s="28" t="s">
        <v>42</v>
      </c>
      <c r="H243" s="29"/>
      <c r="I243" s="28">
        <v>160108</v>
      </c>
      <c r="J243" s="28" t="s">
        <v>5</v>
      </c>
      <c r="K243" s="28" t="s">
        <v>6</v>
      </c>
      <c r="L243" s="28" t="s">
        <v>26</v>
      </c>
      <c r="M243" s="28" t="s">
        <v>1363</v>
      </c>
      <c r="N243" s="28" t="s">
        <v>768</v>
      </c>
      <c r="O243" s="30">
        <v>45040961</v>
      </c>
      <c r="P243" s="28" t="s">
        <v>1364</v>
      </c>
      <c r="Q243" s="28" t="s">
        <v>1365</v>
      </c>
      <c r="R243" s="31">
        <v>31934</v>
      </c>
      <c r="S243" s="28" t="s">
        <v>769</v>
      </c>
      <c r="T243" s="28" t="s">
        <v>770</v>
      </c>
      <c r="U243" s="28" t="s">
        <v>792</v>
      </c>
      <c r="V243" s="28" t="s">
        <v>558</v>
      </c>
      <c r="W243" s="28">
        <v>38</v>
      </c>
      <c r="X243" s="28" t="s">
        <v>785</v>
      </c>
      <c r="Y243" s="28" t="s">
        <v>1366</v>
      </c>
      <c r="Z243" s="28" t="s">
        <v>5</v>
      </c>
      <c r="AA243" s="28" t="s">
        <v>6</v>
      </c>
      <c r="AB243" s="28" t="s">
        <v>26</v>
      </c>
      <c r="AC243" s="29"/>
      <c r="AD243" s="28" t="s">
        <v>772</v>
      </c>
      <c r="AE243" s="29"/>
      <c r="AF243" s="28" t="s">
        <v>773</v>
      </c>
      <c r="AG243" s="28">
        <v>45040961</v>
      </c>
      <c r="AH243" s="31">
        <v>46035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46042</v>
      </c>
      <c r="AP243" s="28" t="s">
        <v>857</v>
      </c>
      <c r="AQ243" s="28" t="s">
        <v>774</v>
      </c>
      <c r="AR243" s="28" t="s">
        <v>845</v>
      </c>
      <c r="AS243" s="28" t="s">
        <v>585</v>
      </c>
      <c r="AT243" s="28" t="s">
        <v>585</v>
      </c>
      <c r="AU243" s="28" t="s">
        <v>558</v>
      </c>
      <c r="AV243" s="28" t="s">
        <v>791</v>
      </c>
      <c r="AW243" s="28" t="s">
        <v>791</v>
      </c>
      <c r="AX243" s="28" t="s">
        <v>585</v>
      </c>
      <c r="AY243" s="28" t="s">
        <v>772</v>
      </c>
      <c r="AZ243" s="28" t="s">
        <v>585</v>
      </c>
      <c r="BA243" s="28" t="s">
        <v>776</v>
      </c>
      <c r="BB243" s="28" t="s">
        <v>798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909</v>
      </c>
      <c r="BQ243" s="28" t="s">
        <v>772</v>
      </c>
      <c r="BR243" s="28" t="s">
        <v>772</v>
      </c>
      <c r="BS243" s="28" t="s">
        <v>772</v>
      </c>
      <c r="BT243" s="28">
        <v>0</v>
      </c>
      <c r="BU243" s="31">
        <v>46035</v>
      </c>
      <c r="BV243" s="28" t="s">
        <v>786</v>
      </c>
      <c r="BW243" s="31">
        <v>46035</v>
      </c>
      <c r="BX243" s="28" t="s">
        <v>787</v>
      </c>
      <c r="BY243" s="28" t="s">
        <v>1367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46013</v>
      </c>
      <c r="CI243" s="31">
        <v>46045</v>
      </c>
      <c r="CJ243" s="28" t="s">
        <v>781</v>
      </c>
      <c r="CK243" s="28" t="s">
        <v>558</v>
      </c>
      <c r="CL243" s="28" t="s">
        <v>901</v>
      </c>
      <c r="CM243" s="28" t="s">
        <v>934</v>
      </c>
      <c r="CN243" s="28" t="s">
        <v>788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46037</v>
      </c>
      <c r="DA243" s="28" t="s">
        <v>2253</v>
      </c>
      <c r="DB243" s="28" t="s">
        <v>801</v>
      </c>
      <c r="DC243" s="28" t="s">
        <v>558</v>
      </c>
      <c r="DD243" s="31">
        <v>46077</v>
      </c>
      <c r="DE243" s="28" t="s">
        <v>802</v>
      </c>
      <c r="DF243" s="28" t="s">
        <v>580</v>
      </c>
      <c r="DG243" s="28" t="s">
        <v>558</v>
      </c>
      <c r="DH243" s="28" t="s">
        <v>803</v>
      </c>
      <c r="DI243" s="28" t="s">
        <v>803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46100</v>
      </c>
      <c r="EH243" s="28" t="s">
        <v>1510</v>
      </c>
      <c r="EI243" s="28" t="s">
        <v>585</v>
      </c>
      <c r="EJ243" s="28" t="s">
        <v>558</v>
      </c>
      <c r="EK243" s="28">
        <v>1</v>
      </c>
      <c r="EL243" s="28" t="s">
        <v>561</v>
      </c>
      <c r="EM243" s="31">
        <v>46069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>
        <v>1</v>
      </c>
      <c r="EY243" s="31">
        <v>46046</v>
      </c>
      <c r="EZ243" s="28" t="s">
        <v>783</v>
      </c>
      <c r="FA243" s="28" t="s">
        <v>1498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28.2" thickBot="1" x14ac:dyDescent="0.35">
      <c r="A244" s="28" t="s">
        <v>607</v>
      </c>
      <c r="B244" s="28" t="s">
        <v>5</v>
      </c>
      <c r="C244" s="28" t="s">
        <v>29</v>
      </c>
      <c r="D244" s="28" t="s">
        <v>26</v>
      </c>
      <c r="E244" s="28">
        <v>16</v>
      </c>
      <c r="F244" s="28" t="s">
        <v>812</v>
      </c>
      <c r="G244" s="28" t="s">
        <v>42</v>
      </c>
      <c r="H244" s="29"/>
      <c r="I244" s="28">
        <v>160108</v>
      </c>
      <c r="J244" s="28" t="s">
        <v>5</v>
      </c>
      <c r="K244" s="28" t="s">
        <v>6</v>
      </c>
      <c r="L244" s="28" t="s">
        <v>26</v>
      </c>
      <c r="M244" s="28" t="s">
        <v>2254</v>
      </c>
      <c r="N244" s="28" t="s">
        <v>768</v>
      </c>
      <c r="O244" s="30">
        <v>5200848</v>
      </c>
      <c r="P244" s="28" t="s">
        <v>2255</v>
      </c>
      <c r="Q244" s="28" t="s">
        <v>2256</v>
      </c>
      <c r="R244" s="31">
        <v>16648</v>
      </c>
      <c r="S244" s="28" t="s">
        <v>769</v>
      </c>
      <c r="T244" s="28" t="s">
        <v>770</v>
      </c>
      <c r="U244" s="28" t="s">
        <v>792</v>
      </c>
      <c r="V244" s="28" t="s">
        <v>558</v>
      </c>
      <c r="W244" s="28">
        <v>80</v>
      </c>
      <c r="X244" s="28" t="s">
        <v>785</v>
      </c>
      <c r="Y244" s="28" t="s">
        <v>2257</v>
      </c>
      <c r="Z244" s="28" t="s">
        <v>5</v>
      </c>
      <c r="AA244" s="28" t="s">
        <v>6</v>
      </c>
      <c r="AB244" s="28" t="s">
        <v>26</v>
      </c>
      <c r="AC244" s="29"/>
      <c r="AD244" s="28" t="s">
        <v>772</v>
      </c>
      <c r="AE244" s="29"/>
      <c r="AF244" s="28" t="s">
        <v>773</v>
      </c>
      <c r="AG244" s="28">
        <v>5200848</v>
      </c>
      <c r="AH244" s="31">
        <v>46111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46112</v>
      </c>
      <c r="AP244" s="28" t="s">
        <v>857</v>
      </c>
      <c r="AQ244" s="28" t="s">
        <v>774</v>
      </c>
      <c r="AR244" s="28" t="s">
        <v>585</v>
      </c>
      <c r="AS244" s="28" t="s">
        <v>560</v>
      </c>
      <c r="AT244" s="28" t="s">
        <v>560</v>
      </c>
      <c r="AU244" s="28" t="s">
        <v>775</v>
      </c>
      <c r="AV244" s="28" t="s">
        <v>558</v>
      </c>
      <c r="AW244" s="28" t="s">
        <v>558</v>
      </c>
      <c r="AX244" s="28" t="s">
        <v>585</v>
      </c>
      <c r="AY244" s="28" t="s">
        <v>772</v>
      </c>
      <c r="AZ244" s="28" t="s">
        <v>585</v>
      </c>
      <c r="BA244" s="28" t="s">
        <v>776</v>
      </c>
      <c r="BB244" s="28" t="s">
        <v>798</v>
      </c>
      <c r="BC244" s="28" t="s">
        <v>585</v>
      </c>
      <c r="BD244" s="28" t="s">
        <v>558</v>
      </c>
      <c r="BE244" s="28" t="s">
        <v>558</v>
      </c>
      <c r="BF244" s="28" t="s">
        <v>558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909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46111</v>
      </c>
      <c r="BV244" s="28" t="s">
        <v>795</v>
      </c>
      <c r="BW244" s="31">
        <v>46111</v>
      </c>
      <c r="BX244" s="28" t="s">
        <v>779</v>
      </c>
      <c r="BY244" s="28" t="s">
        <v>558</v>
      </c>
      <c r="BZ244" s="28" t="s">
        <v>558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28" t="s">
        <v>558</v>
      </c>
      <c r="CI244" s="28" t="s">
        <v>558</v>
      </c>
      <c r="CJ244" s="28" t="s">
        <v>558</v>
      </c>
      <c r="CK244" s="28" t="s">
        <v>558</v>
      </c>
      <c r="CL244" s="28" t="s">
        <v>558</v>
      </c>
      <c r="CM244" s="28" t="s">
        <v>558</v>
      </c>
      <c r="CN244" s="28" t="s">
        <v>558</v>
      </c>
      <c r="CO244" s="28" t="s">
        <v>558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558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28" t="s">
        <v>558</v>
      </c>
      <c r="DA244" s="28" t="s">
        <v>558</v>
      </c>
      <c r="DB244" s="28" t="s">
        <v>558</v>
      </c>
      <c r="DC244" s="28" t="s">
        <v>558</v>
      </c>
      <c r="DD244" s="28" t="s">
        <v>558</v>
      </c>
      <c r="DE244" s="28" t="s">
        <v>558</v>
      </c>
      <c r="DF244" s="28" t="s">
        <v>558</v>
      </c>
      <c r="DG244" s="28" t="s">
        <v>558</v>
      </c>
      <c r="DH244" s="28" t="s">
        <v>558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>
        <v>1</v>
      </c>
      <c r="EY244" s="31">
        <v>46116</v>
      </c>
      <c r="EZ244" s="28" t="s">
        <v>783</v>
      </c>
      <c r="FA244" s="28" t="s">
        <v>2240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28.2" thickBot="1" x14ac:dyDescent="0.35">
      <c r="A245" s="28" t="s">
        <v>607</v>
      </c>
      <c r="B245" s="28" t="s">
        <v>5</v>
      </c>
      <c r="C245" s="28" t="s">
        <v>29</v>
      </c>
      <c r="D245" s="28" t="s">
        <v>26</v>
      </c>
      <c r="E245" s="28">
        <v>16</v>
      </c>
      <c r="F245" s="28" t="s">
        <v>812</v>
      </c>
      <c r="G245" s="28" t="s">
        <v>42</v>
      </c>
      <c r="H245" s="29"/>
      <c r="I245" s="28">
        <v>160108</v>
      </c>
      <c r="J245" s="28" t="s">
        <v>5</v>
      </c>
      <c r="K245" s="28" t="s">
        <v>6</v>
      </c>
      <c r="L245" s="28" t="s">
        <v>26</v>
      </c>
      <c r="M245" s="28" t="s">
        <v>1368</v>
      </c>
      <c r="N245" s="28" t="s">
        <v>768</v>
      </c>
      <c r="O245" s="30">
        <v>47845647</v>
      </c>
      <c r="P245" s="28" t="s">
        <v>1369</v>
      </c>
      <c r="Q245" s="28" t="s">
        <v>1370</v>
      </c>
      <c r="R245" s="31">
        <v>34185</v>
      </c>
      <c r="S245" s="28" t="s">
        <v>769</v>
      </c>
      <c r="T245" s="28" t="s">
        <v>770</v>
      </c>
      <c r="U245" s="28" t="s">
        <v>792</v>
      </c>
      <c r="V245" s="28" t="s">
        <v>558</v>
      </c>
      <c r="W245" s="28">
        <v>32</v>
      </c>
      <c r="X245" s="28" t="s">
        <v>785</v>
      </c>
      <c r="Y245" s="28" t="s">
        <v>2258</v>
      </c>
      <c r="Z245" s="28" t="s">
        <v>5</v>
      </c>
      <c r="AA245" s="28" t="s">
        <v>6</v>
      </c>
      <c r="AB245" s="28" t="s">
        <v>7</v>
      </c>
      <c r="AC245" s="29"/>
      <c r="AD245" s="28" t="s">
        <v>772</v>
      </c>
      <c r="AE245" s="28" t="s">
        <v>838</v>
      </c>
      <c r="AF245" s="28" t="s">
        <v>773</v>
      </c>
      <c r="AG245" s="28">
        <v>47845647</v>
      </c>
      <c r="AH245" s="31">
        <v>46031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46031</v>
      </c>
      <c r="AP245" s="28" t="s">
        <v>857</v>
      </c>
      <c r="AQ245" s="28" t="s">
        <v>774</v>
      </c>
      <c r="AR245" s="28" t="s">
        <v>585</v>
      </c>
      <c r="AS245" s="28" t="s">
        <v>560</v>
      </c>
      <c r="AT245" s="28" t="s">
        <v>560</v>
      </c>
      <c r="AU245" s="28" t="s">
        <v>775</v>
      </c>
      <c r="AV245" s="28" t="s">
        <v>558</v>
      </c>
      <c r="AW245" s="28" t="s">
        <v>558</v>
      </c>
      <c r="AX245" s="28" t="s">
        <v>585</v>
      </c>
      <c r="AY245" s="28" t="s">
        <v>772</v>
      </c>
      <c r="AZ245" s="28" t="s">
        <v>585</v>
      </c>
      <c r="BA245" s="28" t="s">
        <v>776</v>
      </c>
      <c r="BB245" s="28" t="s">
        <v>798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909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46031</v>
      </c>
      <c r="BV245" s="28" t="s">
        <v>778</v>
      </c>
      <c r="BW245" s="31">
        <v>46031</v>
      </c>
      <c r="BX245" s="28" t="s">
        <v>779</v>
      </c>
      <c r="BY245" s="28" t="s">
        <v>810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45658</v>
      </c>
      <c r="CI245" s="31">
        <v>46035</v>
      </c>
      <c r="CJ245" s="28" t="s">
        <v>910</v>
      </c>
      <c r="CK245" s="28" t="s">
        <v>558</v>
      </c>
      <c r="CL245" s="28" t="s">
        <v>782</v>
      </c>
      <c r="CM245" s="28" t="s">
        <v>782</v>
      </c>
      <c r="CN245" s="28" t="s">
        <v>788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585</v>
      </c>
      <c r="EO245" s="28" t="s">
        <v>558</v>
      </c>
      <c r="EP245" s="28" t="s">
        <v>908</v>
      </c>
      <c r="EQ245" s="28" t="s">
        <v>996</v>
      </c>
      <c r="ER245" s="28" t="s">
        <v>558</v>
      </c>
      <c r="ES245" s="28" t="s">
        <v>558</v>
      </c>
      <c r="ET245" s="28">
        <v>21</v>
      </c>
      <c r="EU245" s="31">
        <v>46119</v>
      </c>
      <c r="EV245" s="28" t="s">
        <v>558</v>
      </c>
      <c r="EW245" s="28" t="s">
        <v>2259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42" thickBot="1" x14ac:dyDescent="0.35">
      <c r="A246" s="28" t="s">
        <v>607</v>
      </c>
      <c r="B246" s="28" t="s">
        <v>5</v>
      </c>
      <c r="C246" s="28" t="s">
        <v>29</v>
      </c>
      <c r="D246" s="28" t="s">
        <v>26</v>
      </c>
      <c r="E246" s="28">
        <v>16</v>
      </c>
      <c r="F246" s="28" t="s">
        <v>812</v>
      </c>
      <c r="G246" s="28" t="s">
        <v>42</v>
      </c>
      <c r="H246" s="29"/>
      <c r="I246" s="28">
        <v>160108</v>
      </c>
      <c r="J246" s="28" t="s">
        <v>5</v>
      </c>
      <c r="K246" s="28" t="s">
        <v>6</v>
      </c>
      <c r="L246" s="28" t="s">
        <v>26</v>
      </c>
      <c r="M246" s="28" t="s">
        <v>2260</v>
      </c>
      <c r="N246" s="28" t="s">
        <v>768</v>
      </c>
      <c r="O246" s="30">
        <v>44035953</v>
      </c>
      <c r="P246" s="28" t="s">
        <v>2261</v>
      </c>
      <c r="Q246" s="28" t="s">
        <v>2262</v>
      </c>
      <c r="R246" s="31">
        <v>21651</v>
      </c>
      <c r="S246" s="28" t="s">
        <v>769</v>
      </c>
      <c r="T246" s="28" t="s">
        <v>770</v>
      </c>
      <c r="U246" s="28" t="s">
        <v>792</v>
      </c>
      <c r="V246" s="28" t="s">
        <v>558</v>
      </c>
      <c r="W246" s="28">
        <v>66</v>
      </c>
      <c r="X246" s="28" t="s">
        <v>785</v>
      </c>
      <c r="Y246" s="28" t="s">
        <v>2263</v>
      </c>
      <c r="Z246" s="28" t="s">
        <v>5</v>
      </c>
      <c r="AA246" s="28" t="s">
        <v>6</v>
      </c>
      <c r="AB246" s="28" t="s">
        <v>26</v>
      </c>
      <c r="AC246" s="29"/>
      <c r="AD246" s="28" t="s">
        <v>772</v>
      </c>
      <c r="AE246" s="29"/>
      <c r="AF246" s="28" t="s">
        <v>773</v>
      </c>
      <c r="AG246" s="28">
        <v>44035953</v>
      </c>
      <c r="AH246" s="31">
        <v>46085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46086</v>
      </c>
      <c r="AP246" s="28" t="s">
        <v>857</v>
      </c>
      <c r="AQ246" s="28" t="s">
        <v>774</v>
      </c>
      <c r="AR246" s="28" t="s">
        <v>585</v>
      </c>
      <c r="AS246" s="28" t="s">
        <v>560</v>
      </c>
      <c r="AT246" s="28" t="s">
        <v>560</v>
      </c>
      <c r="AU246" s="28" t="s">
        <v>775</v>
      </c>
      <c r="AV246" s="28" t="s">
        <v>558</v>
      </c>
      <c r="AW246" s="28" t="s">
        <v>558</v>
      </c>
      <c r="AX246" s="28" t="s">
        <v>585</v>
      </c>
      <c r="AY246" s="28" t="s">
        <v>772</v>
      </c>
      <c r="AZ246" s="28" t="s">
        <v>585</v>
      </c>
      <c r="BA246" s="28" t="s">
        <v>776</v>
      </c>
      <c r="BB246" s="28" t="s">
        <v>798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909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46085</v>
      </c>
      <c r="BV246" s="28" t="s">
        <v>786</v>
      </c>
      <c r="BW246" s="31">
        <v>46085</v>
      </c>
      <c r="BX246" s="28" t="s">
        <v>786</v>
      </c>
      <c r="BY246" s="28" t="s">
        <v>2264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46057</v>
      </c>
      <c r="CI246" s="31">
        <v>46087</v>
      </c>
      <c r="CJ246" s="28" t="s">
        <v>781</v>
      </c>
      <c r="CK246" s="28" t="s">
        <v>558</v>
      </c>
      <c r="CL246" s="28" t="s">
        <v>782</v>
      </c>
      <c r="CM246" s="28" t="s">
        <v>782</v>
      </c>
      <c r="CN246" s="28" t="s">
        <v>788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31">
        <v>46085</v>
      </c>
      <c r="DA246" s="28" t="s">
        <v>2265</v>
      </c>
      <c r="DB246" s="28" t="s">
        <v>983</v>
      </c>
      <c r="DC246" s="28" t="s">
        <v>558</v>
      </c>
      <c r="DD246" s="31">
        <v>46090</v>
      </c>
      <c r="DE246" s="28" t="s">
        <v>802</v>
      </c>
      <c r="DF246" s="28" t="s">
        <v>916</v>
      </c>
      <c r="DG246" s="28" t="s">
        <v>558</v>
      </c>
      <c r="DH246" s="28" t="s">
        <v>558</v>
      </c>
      <c r="DI246" s="28" t="s">
        <v>803</v>
      </c>
      <c r="DJ246" s="28" t="s">
        <v>558</v>
      </c>
      <c r="DK246" s="28" t="s">
        <v>558</v>
      </c>
      <c r="DL246" s="28" t="s">
        <v>558</v>
      </c>
      <c r="DM246" s="28" t="s">
        <v>803</v>
      </c>
      <c r="DN246" s="28" t="s">
        <v>803</v>
      </c>
      <c r="DO246" s="28" t="s">
        <v>558</v>
      </c>
      <c r="DP246" s="28" t="s">
        <v>803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803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>
        <v>1</v>
      </c>
      <c r="EL246" s="28" t="s">
        <v>561</v>
      </c>
      <c r="EM246" s="31">
        <v>46099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>
        <v>1</v>
      </c>
      <c r="EY246" s="31">
        <v>46095</v>
      </c>
      <c r="EZ246" s="28" t="s">
        <v>783</v>
      </c>
      <c r="FA246" s="28" t="s">
        <v>1498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42" thickBot="1" x14ac:dyDescent="0.35">
      <c r="A247" s="28" t="s">
        <v>607</v>
      </c>
      <c r="B247" s="28" t="s">
        <v>5</v>
      </c>
      <c r="C247" s="28" t="s">
        <v>29</v>
      </c>
      <c r="D247" s="28" t="s">
        <v>26</v>
      </c>
      <c r="E247" s="28">
        <v>16</v>
      </c>
      <c r="F247" s="28" t="s">
        <v>812</v>
      </c>
      <c r="G247" s="28" t="s">
        <v>42</v>
      </c>
      <c r="H247" s="29"/>
      <c r="I247" s="28">
        <v>160108</v>
      </c>
      <c r="J247" s="28" t="s">
        <v>5</v>
      </c>
      <c r="K247" s="28" t="s">
        <v>6</v>
      </c>
      <c r="L247" s="28" t="s">
        <v>26</v>
      </c>
      <c r="M247" s="28" t="s">
        <v>2266</v>
      </c>
      <c r="N247" s="28" t="s">
        <v>768</v>
      </c>
      <c r="O247" s="30">
        <v>47403525</v>
      </c>
      <c r="P247" s="28" t="s">
        <v>2267</v>
      </c>
      <c r="Q247" s="28" t="s">
        <v>2268</v>
      </c>
      <c r="R247" s="31">
        <v>16362</v>
      </c>
      <c r="S247" s="28" t="s">
        <v>769</v>
      </c>
      <c r="T247" s="28" t="s">
        <v>770</v>
      </c>
      <c r="U247" s="28" t="s">
        <v>792</v>
      </c>
      <c r="V247" s="28" t="s">
        <v>558</v>
      </c>
      <c r="W247" s="28">
        <v>81</v>
      </c>
      <c r="X247" s="28" t="s">
        <v>785</v>
      </c>
      <c r="Y247" s="28" t="s">
        <v>2269</v>
      </c>
      <c r="Z247" s="28" t="s">
        <v>5</v>
      </c>
      <c r="AA247" s="28" t="s">
        <v>6</v>
      </c>
      <c r="AB247" s="28" t="s">
        <v>26</v>
      </c>
      <c r="AC247" s="29"/>
      <c r="AD247" s="28" t="s">
        <v>772</v>
      </c>
      <c r="AE247" s="29"/>
      <c r="AF247" s="28" t="s">
        <v>773</v>
      </c>
      <c r="AG247" s="28">
        <v>47403525</v>
      </c>
      <c r="AH247" s="31">
        <v>46085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46086</v>
      </c>
      <c r="AP247" s="28" t="s">
        <v>857</v>
      </c>
      <c r="AQ247" s="28" t="s">
        <v>774</v>
      </c>
      <c r="AR247" s="28" t="s">
        <v>585</v>
      </c>
      <c r="AS247" s="28" t="s">
        <v>560</v>
      </c>
      <c r="AT247" s="28" t="s">
        <v>560</v>
      </c>
      <c r="AU247" s="28" t="s">
        <v>775</v>
      </c>
      <c r="AV247" s="28" t="s">
        <v>558</v>
      </c>
      <c r="AW247" s="28" t="s">
        <v>558</v>
      </c>
      <c r="AX247" s="28" t="s">
        <v>585</v>
      </c>
      <c r="AY247" s="28" t="s">
        <v>772</v>
      </c>
      <c r="AZ247" s="28" t="s">
        <v>585</v>
      </c>
      <c r="BA247" s="28" t="s">
        <v>776</v>
      </c>
      <c r="BB247" s="28" t="s">
        <v>798</v>
      </c>
      <c r="BC247" s="28" t="s">
        <v>585</v>
      </c>
      <c r="BD247" s="28" t="s">
        <v>558</v>
      </c>
      <c r="BE247" s="28" t="s">
        <v>558</v>
      </c>
      <c r="BF247" s="28" t="s">
        <v>558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909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46085</v>
      </c>
      <c r="BV247" s="28" t="s">
        <v>786</v>
      </c>
      <c r="BW247" s="31">
        <v>46085</v>
      </c>
      <c r="BX247" s="28" t="s">
        <v>786</v>
      </c>
      <c r="BY247" s="28" t="s">
        <v>2270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46059</v>
      </c>
      <c r="CI247" s="31">
        <v>46087</v>
      </c>
      <c r="CJ247" s="28" t="s">
        <v>781</v>
      </c>
      <c r="CK247" s="28" t="s">
        <v>558</v>
      </c>
      <c r="CL247" s="28" t="s">
        <v>782</v>
      </c>
      <c r="CM247" s="28" t="s">
        <v>782</v>
      </c>
      <c r="CN247" s="28" t="s">
        <v>788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46085</v>
      </c>
      <c r="DA247" s="28" t="s">
        <v>2271</v>
      </c>
      <c r="DB247" s="28" t="s">
        <v>983</v>
      </c>
      <c r="DC247" s="28" t="s">
        <v>558</v>
      </c>
      <c r="DD247" s="31">
        <v>46090</v>
      </c>
      <c r="DE247" s="28" t="s">
        <v>802</v>
      </c>
      <c r="DF247" s="28" t="s">
        <v>916</v>
      </c>
      <c r="DG247" s="28" t="s">
        <v>558</v>
      </c>
      <c r="DH247" s="28" t="s">
        <v>558</v>
      </c>
      <c r="DI247" s="28" t="s">
        <v>803</v>
      </c>
      <c r="DJ247" s="28" t="s">
        <v>558</v>
      </c>
      <c r="DK247" s="28" t="s">
        <v>558</v>
      </c>
      <c r="DL247" s="28" t="s">
        <v>558</v>
      </c>
      <c r="DM247" s="28" t="s">
        <v>803</v>
      </c>
      <c r="DN247" s="28" t="s">
        <v>803</v>
      </c>
      <c r="DO247" s="28" t="s">
        <v>558</v>
      </c>
      <c r="DP247" s="28" t="s">
        <v>803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803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>
        <v>1</v>
      </c>
      <c r="EL247" s="28" t="s">
        <v>561</v>
      </c>
      <c r="EM247" s="31">
        <v>46099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>
        <v>1</v>
      </c>
      <c r="EY247" s="31">
        <v>46086</v>
      </c>
      <c r="EZ247" s="28" t="s">
        <v>783</v>
      </c>
      <c r="FA247" s="28" t="s">
        <v>1498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26</v>
      </c>
      <c r="E248" s="28">
        <v>16</v>
      </c>
      <c r="F248" s="28" t="s">
        <v>812</v>
      </c>
      <c r="G248" s="28" t="s">
        <v>42</v>
      </c>
      <c r="H248" s="29"/>
      <c r="I248" s="28">
        <v>160108</v>
      </c>
      <c r="J248" s="28" t="s">
        <v>5</v>
      </c>
      <c r="K248" s="28" t="s">
        <v>6</v>
      </c>
      <c r="L248" s="28" t="s">
        <v>26</v>
      </c>
      <c r="M248" s="28" t="s">
        <v>2272</v>
      </c>
      <c r="N248" s="28" t="s">
        <v>768</v>
      </c>
      <c r="O248" s="30">
        <v>48638493</v>
      </c>
      <c r="P248" s="28" t="s">
        <v>2273</v>
      </c>
      <c r="Q248" s="28" t="s">
        <v>2274</v>
      </c>
      <c r="R248" s="31">
        <v>34358</v>
      </c>
      <c r="S248" s="28" t="s">
        <v>769</v>
      </c>
      <c r="T248" s="28" t="s">
        <v>770</v>
      </c>
      <c r="U248" s="28" t="s">
        <v>792</v>
      </c>
      <c r="V248" s="28" t="s">
        <v>558</v>
      </c>
      <c r="W248" s="28">
        <v>32</v>
      </c>
      <c r="X248" s="28" t="s">
        <v>785</v>
      </c>
      <c r="Y248" s="28" t="s">
        <v>2275</v>
      </c>
      <c r="Z248" s="28" t="s">
        <v>5</v>
      </c>
      <c r="AA248" s="28" t="s">
        <v>6</v>
      </c>
      <c r="AB248" s="28" t="s">
        <v>26</v>
      </c>
      <c r="AC248" s="29"/>
      <c r="AD248" s="28" t="s">
        <v>772</v>
      </c>
      <c r="AE248" s="28" t="s">
        <v>838</v>
      </c>
      <c r="AF248" s="28" t="s">
        <v>773</v>
      </c>
      <c r="AG248" s="28">
        <v>602358</v>
      </c>
      <c r="AH248" s="31">
        <v>46059</v>
      </c>
      <c r="AI248" s="28" t="s">
        <v>557</v>
      </c>
      <c r="AJ248" s="28" t="s">
        <v>558</v>
      </c>
      <c r="AK248" s="28" t="s">
        <v>558</v>
      </c>
      <c r="AL248" s="28" t="s">
        <v>858</v>
      </c>
      <c r="AM248" s="28" t="s">
        <v>558</v>
      </c>
      <c r="AN248" s="28" t="s">
        <v>558</v>
      </c>
      <c r="AO248" s="31">
        <v>46059</v>
      </c>
      <c r="AP248" s="28" t="s">
        <v>857</v>
      </c>
      <c r="AQ248" s="28" t="s">
        <v>774</v>
      </c>
      <c r="AR248" s="28" t="s">
        <v>585</v>
      </c>
      <c r="AS248" s="28" t="s">
        <v>560</v>
      </c>
      <c r="AT248" s="28" t="s">
        <v>560</v>
      </c>
      <c r="AU248" s="28" t="s">
        <v>790</v>
      </c>
      <c r="AV248" s="28" t="s">
        <v>791</v>
      </c>
      <c r="AW248" s="28" t="s">
        <v>791</v>
      </c>
      <c r="AX248" s="28" t="s">
        <v>585</v>
      </c>
      <c r="AY248" s="28" t="s">
        <v>772</v>
      </c>
      <c r="AZ248" s="28" t="s">
        <v>585</v>
      </c>
      <c r="BA248" s="28" t="s">
        <v>776</v>
      </c>
      <c r="BB248" s="28" t="s">
        <v>777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909</v>
      </c>
      <c r="BQ248" s="28" t="s">
        <v>772</v>
      </c>
      <c r="BR248" s="28" t="s">
        <v>772</v>
      </c>
      <c r="BS248" s="28" t="s">
        <v>772</v>
      </c>
      <c r="BT248" s="28">
        <v>0</v>
      </c>
      <c r="BU248" s="31">
        <v>46058</v>
      </c>
      <c r="BV248" s="28" t="s">
        <v>795</v>
      </c>
      <c r="BW248" s="31">
        <v>46058</v>
      </c>
      <c r="BX248" s="28" t="s">
        <v>787</v>
      </c>
      <c r="BY248" s="28" t="s">
        <v>558</v>
      </c>
      <c r="BZ248" s="28" t="s">
        <v>558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28" t="s">
        <v>558</v>
      </c>
      <c r="CI248" s="28" t="s">
        <v>558</v>
      </c>
      <c r="CJ248" s="28" t="s">
        <v>558</v>
      </c>
      <c r="CK248" s="28" t="s">
        <v>558</v>
      </c>
      <c r="CL248" s="28" t="s">
        <v>558</v>
      </c>
      <c r="CM248" s="28" t="s">
        <v>558</v>
      </c>
      <c r="CN248" s="28" t="s">
        <v>558</v>
      </c>
      <c r="CO248" s="28" t="s">
        <v>558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558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>
        <v>1</v>
      </c>
      <c r="EL248" s="28" t="s">
        <v>561</v>
      </c>
      <c r="EM248" s="31">
        <v>46099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46088</v>
      </c>
      <c r="EZ248" s="28" t="s">
        <v>783</v>
      </c>
      <c r="FA248" s="28" t="s">
        <v>2184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42" thickBot="1" x14ac:dyDescent="0.35">
      <c r="A249" s="28" t="s">
        <v>607</v>
      </c>
      <c r="B249" s="28" t="s">
        <v>5</v>
      </c>
      <c r="C249" s="28" t="s">
        <v>29</v>
      </c>
      <c r="D249" s="28" t="s">
        <v>26</v>
      </c>
      <c r="E249" s="28">
        <v>16</v>
      </c>
      <c r="F249" s="28" t="s">
        <v>812</v>
      </c>
      <c r="G249" s="28" t="s">
        <v>42</v>
      </c>
      <c r="H249" s="29"/>
      <c r="I249" s="28">
        <v>160108</v>
      </c>
      <c r="J249" s="28" t="s">
        <v>5</v>
      </c>
      <c r="K249" s="28" t="s">
        <v>6</v>
      </c>
      <c r="L249" s="28" t="s">
        <v>26</v>
      </c>
      <c r="M249" s="28" t="s">
        <v>1371</v>
      </c>
      <c r="N249" s="28" t="s">
        <v>768</v>
      </c>
      <c r="O249" s="30">
        <v>49068046</v>
      </c>
      <c r="P249" s="28" t="s">
        <v>936</v>
      </c>
      <c r="Q249" s="28" t="s">
        <v>1372</v>
      </c>
      <c r="R249" s="31">
        <v>32925</v>
      </c>
      <c r="S249" s="28" t="s">
        <v>769</v>
      </c>
      <c r="T249" s="28" t="s">
        <v>770</v>
      </c>
      <c r="U249" s="28" t="s">
        <v>792</v>
      </c>
      <c r="V249" s="28" t="s">
        <v>558</v>
      </c>
      <c r="W249" s="28">
        <v>35</v>
      </c>
      <c r="X249" s="28" t="s">
        <v>785</v>
      </c>
      <c r="Y249" s="28" t="s">
        <v>1373</v>
      </c>
      <c r="Z249" s="28" t="s">
        <v>5</v>
      </c>
      <c r="AA249" s="28" t="s">
        <v>6</v>
      </c>
      <c r="AB249" s="28" t="s">
        <v>26</v>
      </c>
      <c r="AC249" s="29"/>
      <c r="AD249" s="28" t="s">
        <v>772</v>
      </c>
      <c r="AE249" s="29"/>
      <c r="AF249" s="28" t="s">
        <v>773</v>
      </c>
      <c r="AG249" s="28">
        <v>49068046</v>
      </c>
      <c r="AH249" s="31">
        <v>46043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46044</v>
      </c>
      <c r="AP249" s="28" t="s">
        <v>857</v>
      </c>
      <c r="AQ249" s="28" t="s">
        <v>774</v>
      </c>
      <c r="AR249" s="28" t="s">
        <v>585</v>
      </c>
      <c r="AS249" s="28" t="s">
        <v>560</v>
      </c>
      <c r="AT249" s="28" t="s">
        <v>585</v>
      </c>
      <c r="AU249" s="28" t="s">
        <v>558</v>
      </c>
      <c r="AV249" s="28" t="s">
        <v>558</v>
      </c>
      <c r="AW249" s="28" t="s">
        <v>558</v>
      </c>
      <c r="AX249" s="28" t="s">
        <v>585</v>
      </c>
      <c r="AY249" s="28" t="s">
        <v>772</v>
      </c>
      <c r="AZ249" s="28" t="s">
        <v>585</v>
      </c>
      <c r="BA249" s="28" t="s">
        <v>776</v>
      </c>
      <c r="BB249" s="28" t="s">
        <v>798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909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46043</v>
      </c>
      <c r="BV249" s="28" t="s">
        <v>786</v>
      </c>
      <c r="BW249" s="31">
        <v>46043</v>
      </c>
      <c r="BX249" s="28" t="s">
        <v>787</v>
      </c>
      <c r="BY249" s="28" t="s">
        <v>1374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46308</v>
      </c>
      <c r="CI249" s="31">
        <v>46045</v>
      </c>
      <c r="CJ249" s="28" t="s">
        <v>781</v>
      </c>
      <c r="CK249" s="28" t="s">
        <v>558</v>
      </c>
      <c r="CL249" s="28" t="s">
        <v>782</v>
      </c>
      <c r="CM249" s="28" t="s">
        <v>782</v>
      </c>
      <c r="CN249" s="28" t="s">
        <v>788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46044</v>
      </c>
      <c r="DA249" s="28" t="s">
        <v>2276</v>
      </c>
      <c r="DB249" s="28" t="s">
        <v>983</v>
      </c>
      <c r="DC249" s="28" t="s">
        <v>558</v>
      </c>
      <c r="DD249" s="31">
        <v>46048</v>
      </c>
      <c r="DE249" s="28" t="s">
        <v>802</v>
      </c>
      <c r="DF249" s="28" t="s">
        <v>916</v>
      </c>
      <c r="DG249" s="28" t="s">
        <v>558</v>
      </c>
      <c r="DH249" s="28" t="s">
        <v>558</v>
      </c>
      <c r="DI249" s="28" t="s">
        <v>803</v>
      </c>
      <c r="DJ249" s="28" t="s">
        <v>558</v>
      </c>
      <c r="DK249" s="28" t="s">
        <v>558</v>
      </c>
      <c r="DL249" s="28" t="s">
        <v>558</v>
      </c>
      <c r="DM249" s="28" t="s">
        <v>803</v>
      </c>
      <c r="DN249" s="28" t="s">
        <v>803</v>
      </c>
      <c r="DO249" s="28" t="s">
        <v>558</v>
      </c>
      <c r="DP249" s="28" t="s">
        <v>803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803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>
        <v>1</v>
      </c>
      <c r="EL249" s="28" t="s">
        <v>561</v>
      </c>
      <c r="EM249" s="31">
        <v>46069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>
        <v>1</v>
      </c>
      <c r="EY249" s="31">
        <v>46049</v>
      </c>
      <c r="EZ249" s="28" t="s">
        <v>783</v>
      </c>
      <c r="FA249" s="28" t="s">
        <v>1498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42" thickBot="1" x14ac:dyDescent="0.35">
      <c r="A250" s="28" t="s">
        <v>607</v>
      </c>
      <c r="B250" s="28" t="s">
        <v>5</v>
      </c>
      <c r="C250" s="28" t="s">
        <v>29</v>
      </c>
      <c r="D250" s="28" t="s">
        <v>26</v>
      </c>
      <c r="E250" s="28">
        <v>16</v>
      </c>
      <c r="F250" s="28" t="s">
        <v>812</v>
      </c>
      <c r="G250" s="28" t="s">
        <v>42</v>
      </c>
      <c r="H250" s="29"/>
      <c r="I250" s="28">
        <v>160108</v>
      </c>
      <c r="J250" s="28" t="s">
        <v>5</v>
      </c>
      <c r="K250" s="28" t="s">
        <v>6</v>
      </c>
      <c r="L250" s="28" t="s">
        <v>26</v>
      </c>
      <c r="M250" s="28" t="s">
        <v>2277</v>
      </c>
      <c r="N250" s="28" t="s">
        <v>768</v>
      </c>
      <c r="O250" s="30">
        <v>5413446</v>
      </c>
      <c r="P250" s="28" t="s">
        <v>2278</v>
      </c>
      <c r="Q250" s="28" t="s">
        <v>2279</v>
      </c>
      <c r="R250" s="31">
        <v>21571</v>
      </c>
      <c r="S250" s="28" t="s">
        <v>769</v>
      </c>
      <c r="T250" s="28" t="s">
        <v>770</v>
      </c>
      <c r="U250" s="28" t="s">
        <v>792</v>
      </c>
      <c r="V250" s="28" t="s">
        <v>558</v>
      </c>
      <c r="W250" s="28">
        <v>67</v>
      </c>
      <c r="X250" s="28" t="s">
        <v>771</v>
      </c>
      <c r="Y250" s="28" t="s">
        <v>2280</v>
      </c>
      <c r="Z250" s="28" t="s">
        <v>5</v>
      </c>
      <c r="AA250" s="28" t="s">
        <v>6</v>
      </c>
      <c r="AB250" s="28" t="s">
        <v>26</v>
      </c>
      <c r="AC250" s="29"/>
      <c r="AD250" s="28" t="s">
        <v>772</v>
      </c>
      <c r="AE250" s="29"/>
      <c r="AF250" s="28" t="s">
        <v>773</v>
      </c>
      <c r="AG250" s="28">
        <v>5413446</v>
      </c>
      <c r="AH250" s="31">
        <v>46062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46063</v>
      </c>
      <c r="AP250" s="28" t="s">
        <v>857</v>
      </c>
      <c r="AQ250" s="28" t="s">
        <v>774</v>
      </c>
      <c r="AR250" s="28" t="s">
        <v>585</v>
      </c>
      <c r="AS250" s="28" t="s">
        <v>560</v>
      </c>
      <c r="AT250" s="28" t="s">
        <v>560</v>
      </c>
      <c r="AU250" s="28" t="s">
        <v>775</v>
      </c>
      <c r="AV250" s="28" t="s">
        <v>558</v>
      </c>
      <c r="AW250" s="28" t="s">
        <v>558</v>
      </c>
      <c r="AX250" s="28" t="s">
        <v>585</v>
      </c>
      <c r="AY250" s="28" t="s">
        <v>772</v>
      </c>
      <c r="AZ250" s="28" t="s">
        <v>585</v>
      </c>
      <c r="BA250" s="28" t="s">
        <v>776</v>
      </c>
      <c r="BB250" s="28" t="s">
        <v>798</v>
      </c>
      <c r="BC250" s="28" t="s">
        <v>585</v>
      </c>
      <c r="BD250" s="28" t="s">
        <v>558</v>
      </c>
      <c r="BE250" s="28" t="s">
        <v>558</v>
      </c>
      <c r="BF250" s="28" t="s">
        <v>585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909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46062</v>
      </c>
      <c r="BV250" s="28" t="s">
        <v>786</v>
      </c>
      <c r="BW250" s="31">
        <v>46062</v>
      </c>
      <c r="BX250" s="28" t="s">
        <v>786</v>
      </c>
      <c r="BY250" s="28" t="s">
        <v>808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46031</v>
      </c>
      <c r="CI250" s="31">
        <v>46066</v>
      </c>
      <c r="CJ250" s="28" t="s">
        <v>781</v>
      </c>
      <c r="CK250" s="28" t="s">
        <v>558</v>
      </c>
      <c r="CL250" s="28" t="s">
        <v>782</v>
      </c>
      <c r="CM250" s="28" t="s">
        <v>782</v>
      </c>
      <c r="CN250" s="28" t="s">
        <v>788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28" t="s">
        <v>558</v>
      </c>
      <c r="DA250" s="28" t="s">
        <v>558</v>
      </c>
      <c r="DB250" s="28" t="s">
        <v>558</v>
      </c>
      <c r="DC250" s="28" t="s">
        <v>558</v>
      </c>
      <c r="DD250" s="28" t="s">
        <v>558</v>
      </c>
      <c r="DE250" s="28" t="s">
        <v>558</v>
      </c>
      <c r="DF250" s="28" t="s">
        <v>558</v>
      </c>
      <c r="DG250" s="28" t="s">
        <v>558</v>
      </c>
      <c r="DH250" s="28" t="s">
        <v>558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>
        <v>1</v>
      </c>
      <c r="EL250" s="28" t="s">
        <v>561</v>
      </c>
      <c r="EM250" s="31">
        <v>46069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46067</v>
      </c>
      <c r="EZ250" s="28" t="s">
        <v>783</v>
      </c>
      <c r="FA250" s="28" t="s">
        <v>1498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42" thickBot="1" x14ac:dyDescent="0.35">
      <c r="A251" s="28" t="s">
        <v>607</v>
      </c>
      <c r="B251" s="28" t="s">
        <v>5</v>
      </c>
      <c r="C251" s="28" t="s">
        <v>29</v>
      </c>
      <c r="D251" s="28" t="s">
        <v>26</v>
      </c>
      <c r="E251" s="28">
        <v>16</v>
      </c>
      <c r="F251" s="28" t="s">
        <v>812</v>
      </c>
      <c r="G251" s="28" t="s">
        <v>42</v>
      </c>
      <c r="H251" s="29"/>
      <c r="I251" s="28">
        <v>160108</v>
      </c>
      <c r="J251" s="28" t="s">
        <v>5</v>
      </c>
      <c r="K251" s="28" t="s">
        <v>6</v>
      </c>
      <c r="L251" s="28" t="s">
        <v>26</v>
      </c>
      <c r="M251" s="28" t="s">
        <v>2281</v>
      </c>
      <c r="N251" s="28" t="s">
        <v>768</v>
      </c>
      <c r="O251" s="30">
        <v>79616034</v>
      </c>
      <c r="P251" s="28" t="s">
        <v>2282</v>
      </c>
      <c r="Q251" s="28" t="s">
        <v>2283</v>
      </c>
      <c r="R251" s="31">
        <v>40756</v>
      </c>
      <c r="S251" s="28" t="s">
        <v>769</v>
      </c>
      <c r="T251" s="28" t="s">
        <v>770</v>
      </c>
      <c r="U251" s="28" t="s">
        <v>792</v>
      </c>
      <c r="V251" s="28" t="s">
        <v>558</v>
      </c>
      <c r="W251" s="28">
        <v>14</v>
      </c>
      <c r="X251" s="28" t="s">
        <v>785</v>
      </c>
      <c r="Y251" s="28" t="s">
        <v>2284</v>
      </c>
      <c r="Z251" s="28" t="s">
        <v>5</v>
      </c>
      <c r="AA251" s="28" t="s">
        <v>6</v>
      </c>
      <c r="AB251" s="28" t="s">
        <v>26</v>
      </c>
      <c r="AC251" s="29"/>
      <c r="AD251" s="28" t="s">
        <v>772</v>
      </c>
      <c r="AE251" s="29"/>
      <c r="AF251" s="28" t="s">
        <v>773</v>
      </c>
      <c r="AG251" s="28">
        <v>79616034</v>
      </c>
      <c r="AH251" s="31">
        <v>46055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46056</v>
      </c>
      <c r="AP251" s="28" t="s">
        <v>857</v>
      </c>
      <c r="AQ251" s="28" t="s">
        <v>774</v>
      </c>
      <c r="AR251" s="28" t="s">
        <v>585</v>
      </c>
      <c r="AS251" s="28" t="s">
        <v>560</v>
      </c>
      <c r="AT251" s="28" t="s">
        <v>560</v>
      </c>
      <c r="AU251" s="28" t="s">
        <v>775</v>
      </c>
      <c r="AV251" s="28" t="s">
        <v>558</v>
      </c>
      <c r="AW251" s="28" t="s">
        <v>558</v>
      </c>
      <c r="AX251" s="28" t="s">
        <v>585</v>
      </c>
      <c r="AY251" s="28" t="s">
        <v>772</v>
      </c>
      <c r="AZ251" s="28" t="s">
        <v>585</v>
      </c>
      <c r="BA251" s="28" t="s">
        <v>776</v>
      </c>
      <c r="BB251" s="28" t="s">
        <v>798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909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46055</v>
      </c>
      <c r="BV251" s="28" t="s">
        <v>778</v>
      </c>
      <c r="BW251" s="31">
        <v>46055</v>
      </c>
      <c r="BX251" s="28" t="s">
        <v>778</v>
      </c>
      <c r="BY251" s="28" t="s">
        <v>2264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46025</v>
      </c>
      <c r="CI251" s="31">
        <v>46059</v>
      </c>
      <c r="CJ251" s="28" t="s">
        <v>781</v>
      </c>
      <c r="CK251" s="28" t="s">
        <v>558</v>
      </c>
      <c r="CL251" s="28" t="s">
        <v>782</v>
      </c>
      <c r="CM251" s="28" t="s">
        <v>782</v>
      </c>
      <c r="CN251" s="28" t="s">
        <v>788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46055</v>
      </c>
      <c r="DA251" s="28" t="s">
        <v>2285</v>
      </c>
      <c r="DB251" s="28" t="s">
        <v>983</v>
      </c>
      <c r="DC251" s="28" t="s">
        <v>558</v>
      </c>
      <c r="DD251" s="31">
        <v>46058</v>
      </c>
      <c r="DE251" s="28" t="s">
        <v>802</v>
      </c>
      <c r="DF251" s="28" t="s">
        <v>579</v>
      </c>
      <c r="DG251" s="28" t="s">
        <v>558</v>
      </c>
      <c r="DH251" s="28" t="s">
        <v>803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>
        <v>1</v>
      </c>
      <c r="EL251" s="28" t="s">
        <v>561</v>
      </c>
      <c r="EM251" s="31">
        <v>46069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>
        <v>1</v>
      </c>
      <c r="EY251" s="31">
        <v>46059</v>
      </c>
      <c r="EZ251" s="28" t="s">
        <v>783</v>
      </c>
      <c r="FA251" s="28" t="s">
        <v>1498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42" thickBot="1" x14ac:dyDescent="0.35">
      <c r="A252" s="28" t="s">
        <v>607</v>
      </c>
      <c r="B252" s="28" t="s">
        <v>5</v>
      </c>
      <c r="C252" s="28" t="s">
        <v>29</v>
      </c>
      <c r="D252" s="28" t="s">
        <v>26</v>
      </c>
      <c r="E252" s="28">
        <v>16</v>
      </c>
      <c r="F252" s="28" t="s">
        <v>812</v>
      </c>
      <c r="G252" s="28" t="s">
        <v>42</v>
      </c>
      <c r="H252" s="29"/>
      <c r="I252" s="28">
        <v>160108</v>
      </c>
      <c r="J252" s="28" t="s">
        <v>5</v>
      </c>
      <c r="K252" s="28" t="s">
        <v>6</v>
      </c>
      <c r="L252" s="28" t="s">
        <v>26</v>
      </c>
      <c r="M252" s="28" t="s">
        <v>2286</v>
      </c>
      <c r="N252" s="28" t="s">
        <v>768</v>
      </c>
      <c r="O252" s="30">
        <v>5408042</v>
      </c>
      <c r="P252" s="28" t="s">
        <v>2287</v>
      </c>
      <c r="Q252" s="28" t="s">
        <v>2288</v>
      </c>
      <c r="R252" s="31">
        <v>21390</v>
      </c>
      <c r="S252" s="28" t="s">
        <v>769</v>
      </c>
      <c r="T252" s="28" t="s">
        <v>770</v>
      </c>
      <c r="U252" s="28" t="s">
        <v>792</v>
      </c>
      <c r="V252" s="28" t="s">
        <v>558</v>
      </c>
      <c r="W252" s="28">
        <v>67</v>
      </c>
      <c r="X252" s="28" t="s">
        <v>785</v>
      </c>
      <c r="Y252" s="28" t="s">
        <v>2289</v>
      </c>
      <c r="Z252" s="28" t="s">
        <v>5</v>
      </c>
      <c r="AA252" s="28" t="s">
        <v>6</v>
      </c>
      <c r="AB252" s="28" t="s">
        <v>26</v>
      </c>
      <c r="AC252" s="29"/>
      <c r="AD252" s="28" t="s">
        <v>772</v>
      </c>
      <c r="AE252" s="29"/>
      <c r="AF252" s="28" t="s">
        <v>773</v>
      </c>
      <c r="AG252" s="28">
        <v>5408042</v>
      </c>
      <c r="AH252" s="31">
        <v>46083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46083</v>
      </c>
      <c r="AP252" s="28" t="s">
        <v>857</v>
      </c>
      <c r="AQ252" s="28" t="s">
        <v>774</v>
      </c>
      <c r="AR252" s="28" t="s">
        <v>585</v>
      </c>
      <c r="AS252" s="28" t="s">
        <v>560</v>
      </c>
      <c r="AT252" s="28" t="s">
        <v>560</v>
      </c>
      <c r="AU252" s="28" t="s">
        <v>775</v>
      </c>
      <c r="AV252" s="28" t="s">
        <v>558</v>
      </c>
      <c r="AW252" s="28" t="s">
        <v>558</v>
      </c>
      <c r="AX252" s="28" t="s">
        <v>585</v>
      </c>
      <c r="AY252" s="28" t="s">
        <v>772</v>
      </c>
      <c r="AZ252" s="28" t="s">
        <v>585</v>
      </c>
      <c r="BA252" s="28" t="s">
        <v>776</v>
      </c>
      <c r="BB252" s="28" t="s">
        <v>798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909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46083</v>
      </c>
      <c r="BV252" s="28" t="s">
        <v>795</v>
      </c>
      <c r="BW252" s="31">
        <v>46084</v>
      </c>
      <c r="BX252" s="28" t="s">
        <v>787</v>
      </c>
      <c r="BY252" s="28" t="s">
        <v>2290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46027</v>
      </c>
      <c r="CI252" s="31">
        <v>46084</v>
      </c>
      <c r="CJ252" s="28" t="s">
        <v>800</v>
      </c>
      <c r="CK252" s="28" t="s">
        <v>931</v>
      </c>
      <c r="CL252" s="28" t="s">
        <v>782</v>
      </c>
      <c r="CM252" s="28" t="s">
        <v>782</v>
      </c>
      <c r="CN252" s="28" t="s">
        <v>788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28" t="s">
        <v>558</v>
      </c>
      <c r="DA252" s="28" t="s">
        <v>558</v>
      </c>
      <c r="DB252" s="28" t="s">
        <v>558</v>
      </c>
      <c r="DC252" s="28" t="s">
        <v>558</v>
      </c>
      <c r="DD252" s="28" t="s">
        <v>558</v>
      </c>
      <c r="DE252" s="28" t="s">
        <v>558</v>
      </c>
      <c r="DF252" s="28" t="s">
        <v>558</v>
      </c>
      <c r="DG252" s="28" t="s">
        <v>558</v>
      </c>
      <c r="DH252" s="28" t="s">
        <v>558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>
        <v>1</v>
      </c>
      <c r="EL252" s="28" t="s">
        <v>561</v>
      </c>
      <c r="EM252" s="31">
        <v>46099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>
        <v>1</v>
      </c>
      <c r="EY252" s="31">
        <v>46095</v>
      </c>
      <c r="EZ252" s="28" t="s">
        <v>783</v>
      </c>
      <c r="FA252" s="28" t="s">
        <v>1498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42" thickBot="1" x14ac:dyDescent="0.35">
      <c r="A253" s="28" t="s">
        <v>607</v>
      </c>
      <c r="B253" s="28" t="s">
        <v>5</v>
      </c>
      <c r="C253" s="28" t="s">
        <v>29</v>
      </c>
      <c r="D253" s="28" t="s">
        <v>26</v>
      </c>
      <c r="E253" s="28">
        <v>16</v>
      </c>
      <c r="F253" s="28" t="s">
        <v>812</v>
      </c>
      <c r="G253" s="28" t="s">
        <v>42</v>
      </c>
      <c r="H253" s="29"/>
      <c r="I253" s="28">
        <v>160108</v>
      </c>
      <c r="J253" s="28" t="s">
        <v>5</v>
      </c>
      <c r="K253" s="28" t="s">
        <v>6</v>
      </c>
      <c r="L253" s="28" t="s">
        <v>26</v>
      </c>
      <c r="M253" s="28" t="s">
        <v>1375</v>
      </c>
      <c r="N253" s="28" t="s">
        <v>768</v>
      </c>
      <c r="O253" s="30">
        <v>5309550</v>
      </c>
      <c r="P253" s="28" t="s">
        <v>1376</v>
      </c>
      <c r="Q253" s="28" t="s">
        <v>1377</v>
      </c>
      <c r="R253" s="31">
        <v>23786</v>
      </c>
      <c r="S253" s="28" t="s">
        <v>769</v>
      </c>
      <c r="T253" s="28" t="s">
        <v>770</v>
      </c>
      <c r="U253" s="28" t="s">
        <v>792</v>
      </c>
      <c r="V253" s="28" t="s">
        <v>558</v>
      </c>
      <c r="W253" s="28">
        <v>60</v>
      </c>
      <c r="X253" s="28" t="s">
        <v>785</v>
      </c>
      <c r="Y253" s="28" t="s">
        <v>1378</v>
      </c>
      <c r="Z253" s="28" t="s">
        <v>5</v>
      </c>
      <c r="AA253" s="28" t="s">
        <v>6</v>
      </c>
      <c r="AB253" s="28" t="s">
        <v>26</v>
      </c>
      <c r="AC253" s="29"/>
      <c r="AD253" s="28" t="s">
        <v>772</v>
      </c>
      <c r="AE253" s="29"/>
      <c r="AF253" s="28" t="s">
        <v>773</v>
      </c>
      <c r="AG253" s="28">
        <v>5309550</v>
      </c>
      <c r="AH253" s="31">
        <v>46050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46050</v>
      </c>
      <c r="AP253" s="28" t="s">
        <v>857</v>
      </c>
      <c r="AQ253" s="28" t="s">
        <v>774</v>
      </c>
      <c r="AR253" s="28" t="s">
        <v>585</v>
      </c>
      <c r="AS253" s="28" t="s">
        <v>560</v>
      </c>
      <c r="AT253" s="28" t="s">
        <v>560</v>
      </c>
      <c r="AU253" s="28" t="s">
        <v>775</v>
      </c>
      <c r="AV253" s="28" t="s">
        <v>558</v>
      </c>
      <c r="AW253" s="28" t="s">
        <v>558</v>
      </c>
      <c r="AX253" s="28" t="s">
        <v>585</v>
      </c>
      <c r="AY253" s="28" t="s">
        <v>772</v>
      </c>
      <c r="AZ253" s="28" t="s">
        <v>585</v>
      </c>
      <c r="BA253" s="28" t="s">
        <v>776</v>
      </c>
      <c r="BB253" s="28" t="s">
        <v>798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909</v>
      </c>
      <c r="BQ253" s="28" t="s">
        <v>772</v>
      </c>
      <c r="BR253" s="28" t="s">
        <v>585</v>
      </c>
      <c r="BS253" s="28" t="s">
        <v>585</v>
      </c>
      <c r="BT253" s="28">
        <v>0</v>
      </c>
      <c r="BU253" s="31">
        <v>46049</v>
      </c>
      <c r="BV253" s="28" t="s">
        <v>786</v>
      </c>
      <c r="BW253" s="31">
        <v>46049</v>
      </c>
      <c r="BX253" s="28" t="s">
        <v>786</v>
      </c>
      <c r="BY253" s="28" t="s">
        <v>1379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46024</v>
      </c>
      <c r="CI253" s="31">
        <v>46051</v>
      </c>
      <c r="CJ253" s="28" t="s">
        <v>781</v>
      </c>
      <c r="CK253" s="28" t="s">
        <v>558</v>
      </c>
      <c r="CL253" s="28" t="s">
        <v>782</v>
      </c>
      <c r="CM253" s="28" t="s">
        <v>782</v>
      </c>
      <c r="CN253" s="28" t="s">
        <v>788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46049</v>
      </c>
      <c r="DA253" s="28" t="s">
        <v>2291</v>
      </c>
      <c r="DB253" s="28" t="s">
        <v>983</v>
      </c>
      <c r="DC253" s="28" t="s">
        <v>558</v>
      </c>
      <c r="DD253" s="31">
        <v>46051</v>
      </c>
      <c r="DE253" s="28" t="s">
        <v>802</v>
      </c>
      <c r="DF253" s="28" t="s">
        <v>916</v>
      </c>
      <c r="DG253" s="28" t="s">
        <v>558</v>
      </c>
      <c r="DH253" s="28" t="s">
        <v>558</v>
      </c>
      <c r="DI253" s="28" t="s">
        <v>803</v>
      </c>
      <c r="DJ253" s="28" t="s">
        <v>558</v>
      </c>
      <c r="DK253" s="28" t="s">
        <v>558</v>
      </c>
      <c r="DL253" s="28" t="s">
        <v>558</v>
      </c>
      <c r="DM253" s="28" t="s">
        <v>803</v>
      </c>
      <c r="DN253" s="28" t="s">
        <v>803</v>
      </c>
      <c r="DO253" s="28" t="s">
        <v>558</v>
      </c>
      <c r="DP253" s="28" t="s">
        <v>803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803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46111</v>
      </c>
      <c r="EH253" s="28" t="s">
        <v>1510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46069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46053</v>
      </c>
      <c r="EZ253" s="28" t="s">
        <v>783</v>
      </c>
      <c r="FA253" s="28" t="s">
        <v>1498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42" thickBot="1" x14ac:dyDescent="0.35">
      <c r="A254" s="28" t="s">
        <v>607</v>
      </c>
      <c r="B254" s="28" t="s">
        <v>5</v>
      </c>
      <c r="C254" s="28" t="s">
        <v>29</v>
      </c>
      <c r="D254" s="28" t="s">
        <v>26</v>
      </c>
      <c r="E254" s="28">
        <v>16</v>
      </c>
      <c r="F254" s="28" t="s">
        <v>812</v>
      </c>
      <c r="G254" s="28" t="s">
        <v>42</v>
      </c>
      <c r="H254" s="29"/>
      <c r="I254" s="28">
        <v>160108</v>
      </c>
      <c r="J254" s="28" t="s">
        <v>5</v>
      </c>
      <c r="K254" s="28" t="s">
        <v>6</v>
      </c>
      <c r="L254" s="28" t="s">
        <v>26</v>
      </c>
      <c r="M254" s="28" t="s">
        <v>2292</v>
      </c>
      <c r="N254" s="28" t="s">
        <v>768</v>
      </c>
      <c r="O254" s="30">
        <v>63041372</v>
      </c>
      <c r="P254" s="28" t="s">
        <v>2293</v>
      </c>
      <c r="Q254" s="28" t="s">
        <v>2294</v>
      </c>
      <c r="R254" s="31">
        <v>36115</v>
      </c>
      <c r="S254" s="28" t="s">
        <v>769</v>
      </c>
      <c r="T254" s="28" t="s">
        <v>770</v>
      </c>
      <c r="U254" s="28" t="s">
        <v>792</v>
      </c>
      <c r="V254" s="28" t="s">
        <v>558</v>
      </c>
      <c r="W254" s="28">
        <v>27</v>
      </c>
      <c r="X254" s="28" t="s">
        <v>785</v>
      </c>
      <c r="Y254" s="28" t="s">
        <v>2295</v>
      </c>
      <c r="Z254" s="28" t="s">
        <v>5</v>
      </c>
      <c r="AA254" s="28" t="s">
        <v>6</v>
      </c>
      <c r="AB254" s="28" t="s">
        <v>26</v>
      </c>
      <c r="AC254" s="29"/>
      <c r="AD254" s="28" t="s">
        <v>772</v>
      </c>
      <c r="AE254" s="29"/>
      <c r="AF254" s="28" t="s">
        <v>773</v>
      </c>
      <c r="AG254" s="28">
        <v>63041372</v>
      </c>
      <c r="AH254" s="31">
        <v>46085</v>
      </c>
      <c r="AI254" s="28" t="s">
        <v>557</v>
      </c>
      <c r="AJ254" s="28" t="s">
        <v>558</v>
      </c>
      <c r="AK254" s="28" t="s">
        <v>558</v>
      </c>
      <c r="AL254" s="28" t="s">
        <v>912</v>
      </c>
      <c r="AM254" s="28" t="s">
        <v>558</v>
      </c>
      <c r="AN254" s="28" t="s">
        <v>558</v>
      </c>
      <c r="AO254" s="31">
        <v>46086</v>
      </c>
      <c r="AP254" s="28" t="s">
        <v>857</v>
      </c>
      <c r="AQ254" s="28" t="s">
        <v>774</v>
      </c>
      <c r="AR254" s="28" t="s">
        <v>585</v>
      </c>
      <c r="AS254" s="28" t="s">
        <v>560</v>
      </c>
      <c r="AT254" s="28" t="s">
        <v>560</v>
      </c>
      <c r="AU254" s="28" t="s">
        <v>775</v>
      </c>
      <c r="AV254" s="28" t="s">
        <v>558</v>
      </c>
      <c r="AW254" s="28" t="s">
        <v>558</v>
      </c>
      <c r="AX254" s="28" t="s">
        <v>585</v>
      </c>
      <c r="AY254" s="28" t="s">
        <v>772</v>
      </c>
      <c r="AZ254" s="28" t="s">
        <v>585</v>
      </c>
      <c r="BA254" s="28" t="s">
        <v>776</v>
      </c>
      <c r="BB254" s="28" t="s">
        <v>798</v>
      </c>
      <c r="BC254" s="28" t="s">
        <v>585</v>
      </c>
      <c r="BD254" s="28" t="s">
        <v>558</v>
      </c>
      <c r="BE254" s="28" t="s">
        <v>558</v>
      </c>
      <c r="BF254" s="28" t="s">
        <v>558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909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46085</v>
      </c>
      <c r="BV254" s="28" t="s">
        <v>786</v>
      </c>
      <c r="BW254" s="31">
        <v>46085</v>
      </c>
      <c r="BX254" s="28" t="s">
        <v>786</v>
      </c>
      <c r="BY254" s="28" t="s">
        <v>2296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46058</v>
      </c>
      <c r="CI254" s="31">
        <v>46087</v>
      </c>
      <c r="CJ254" s="28" t="s">
        <v>781</v>
      </c>
      <c r="CK254" s="28" t="s">
        <v>558</v>
      </c>
      <c r="CL254" s="28" t="s">
        <v>782</v>
      </c>
      <c r="CM254" s="28" t="s">
        <v>782</v>
      </c>
      <c r="CN254" s="28" t="s">
        <v>788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31">
        <v>46085</v>
      </c>
      <c r="DA254" s="28" t="s">
        <v>2297</v>
      </c>
      <c r="DB254" s="28" t="s">
        <v>983</v>
      </c>
      <c r="DC254" s="28" t="s">
        <v>558</v>
      </c>
      <c r="DD254" s="31">
        <v>46090</v>
      </c>
      <c r="DE254" s="28" t="s">
        <v>802</v>
      </c>
      <c r="DF254" s="28" t="s">
        <v>916</v>
      </c>
      <c r="DG254" s="28" t="s">
        <v>558</v>
      </c>
      <c r="DH254" s="28" t="s">
        <v>558</v>
      </c>
      <c r="DI254" s="28" t="s">
        <v>803</v>
      </c>
      <c r="DJ254" s="28" t="s">
        <v>558</v>
      </c>
      <c r="DK254" s="28" t="s">
        <v>558</v>
      </c>
      <c r="DL254" s="28" t="s">
        <v>558</v>
      </c>
      <c r="DM254" s="28" t="s">
        <v>803</v>
      </c>
      <c r="DN254" s="28" t="s">
        <v>803</v>
      </c>
      <c r="DO254" s="28" t="s">
        <v>558</v>
      </c>
      <c r="DP254" s="28" t="s">
        <v>803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803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>
        <v>1</v>
      </c>
      <c r="EL254" s="28" t="s">
        <v>561</v>
      </c>
      <c r="EM254" s="31">
        <v>46099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46088</v>
      </c>
      <c r="EZ254" s="28" t="s">
        <v>783</v>
      </c>
      <c r="FA254" s="28" t="s">
        <v>1498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42" thickBot="1" x14ac:dyDescent="0.35">
      <c r="A255" s="28" t="s">
        <v>607</v>
      </c>
      <c r="B255" s="28" t="s">
        <v>5</v>
      </c>
      <c r="C255" s="28" t="s">
        <v>29</v>
      </c>
      <c r="D255" s="28" t="s">
        <v>26</v>
      </c>
      <c r="E255" s="28">
        <v>16</v>
      </c>
      <c r="F255" s="28" t="s">
        <v>812</v>
      </c>
      <c r="G255" s="28" t="s">
        <v>42</v>
      </c>
      <c r="H255" s="29"/>
      <c r="I255" s="28">
        <v>160108</v>
      </c>
      <c r="J255" s="28" t="s">
        <v>5</v>
      </c>
      <c r="K255" s="28" t="s">
        <v>6</v>
      </c>
      <c r="L255" s="28" t="s">
        <v>26</v>
      </c>
      <c r="M255" s="28" t="s">
        <v>1380</v>
      </c>
      <c r="N255" s="28" t="s">
        <v>768</v>
      </c>
      <c r="O255" s="30">
        <v>78106933</v>
      </c>
      <c r="P255" s="28" t="s">
        <v>1381</v>
      </c>
      <c r="Q255" s="28" t="s">
        <v>1382</v>
      </c>
      <c r="R255" s="31">
        <v>38376</v>
      </c>
      <c r="S255" s="28" t="s">
        <v>769</v>
      </c>
      <c r="T255" s="28" t="s">
        <v>770</v>
      </c>
      <c r="U255" s="28" t="s">
        <v>792</v>
      </c>
      <c r="V255" s="28" t="s">
        <v>558</v>
      </c>
      <c r="W255" s="28">
        <v>20</v>
      </c>
      <c r="X255" s="28" t="s">
        <v>771</v>
      </c>
      <c r="Y255" s="28" t="s">
        <v>979</v>
      </c>
      <c r="Z255" s="28" t="s">
        <v>5</v>
      </c>
      <c r="AA255" s="28" t="s">
        <v>6</v>
      </c>
      <c r="AB255" s="28" t="s">
        <v>26</v>
      </c>
      <c r="AC255" s="29"/>
      <c r="AD255" s="28" t="s">
        <v>772</v>
      </c>
      <c r="AE255" s="29"/>
      <c r="AF255" s="28" t="s">
        <v>773</v>
      </c>
      <c r="AG255" s="28">
        <v>78106933</v>
      </c>
      <c r="AH255" s="31">
        <v>46029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46030</v>
      </c>
      <c r="AP255" s="28" t="s">
        <v>857</v>
      </c>
      <c r="AQ255" s="28" t="s">
        <v>774</v>
      </c>
      <c r="AR255" s="28" t="s">
        <v>585</v>
      </c>
      <c r="AS255" s="28" t="s">
        <v>560</v>
      </c>
      <c r="AT255" s="28" t="s">
        <v>560</v>
      </c>
      <c r="AU255" s="28" t="s">
        <v>775</v>
      </c>
      <c r="AV255" s="28" t="s">
        <v>558</v>
      </c>
      <c r="AW255" s="28" t="s">
        <v>558</v>
      </c>
      <c r="AX255" s="28" t="s">
        <v>585</v>
      </c>
      <c r="AY255" s="28" t="s">
        <v>772</v>
      </c>
      <c r="AZ255" s="28" t="s">
        <v>585</v>
      </c>
      <c r="BA255" s="28" t="s">
        <v>776</v>
      </c>
      <c r="BB255" s="28" t="s">
        <v>798</v>
      </c>
      <c r="BC255" s="28" t="s">
        <v>585</v>
      </c>
      <c r="BD255" s="28" t="s">
        <v>558</v>
      </c>
      <c r="BE255" s="28" t="s">
        <v>558</v>
      </c>
      <c r="BF255" s="28" t="s">
        <v>585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909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46029</v>
      </c>
      <c r="BV255" s="28" t="s">
        <v>795</v>
      </c>
      <c r="BW255" s="31">
        <v>46029</v>
      </c>
      <c r="BX255" s="28" t="s">
        <v>787</v>
      </c>
      <c r="BY255" s="28" t="s">
        <v>1383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46008</v>
      </c>
      <c r="CI255" s="31">
        <v>46034</v>
      </c>
      <c r="CJ255" s="28" t="s">
        <v>796</v>
      </c>
      <c r="CK255" s="28" t="s">
        <v>558</v>
      </c>
      <c r="CL255" s="28" t="s">
        <v>782</v>
      </c>
      <c r="CM255" s="28" t="s">
        <v>782</v>
      </c>
      <c r="CN255" s="28" t="s">
        <v>788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28" t="s">
        <v>558</v>
      </c>
      <c r="DA255" s="28" t="s">
        <v>558</v>
      </c>
      <c r="DB255" s="28" t="s">
        <v>558</v>
      </c>
      <c r="DC255" s="28" t="s">
        <v>558</v>
      </c>
      <c r="DD255" s="28" t="s">
        <v>558</v>
      </c>
      <c r="DE255" s="28" t="s">
        <v>558</v>
      </c>
      <c r="DF255" s="28" t="s">
        <v>558</v>
      </c>
      <c r="DG255" s="28" t="s">
        <v>558</v>
      </c>
      <c r="DH255" s="28" t="s">
        <v>558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>
        <v>1</v>
      </c>
      <c r="EY255" s="31">
        <v>46036</v>
      </c>
      <c r="EZ255" s="28" t="s">
        <v>783</v>
      </c>
      <c r="FA255" s="28" t="s">
        <v>1498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42" thickBot="1" x14ac:dyDescent="0.35">
      <c r="A256" s="28" t="s">
        <v>607</v>
      </c>
      <c r="B256" s="28" t="s">
        <v>5</v>
      </c>
      <c r="C256" s="28" t="s">
        <v>29</v>
      </c>
      <c r="D256" s="28" t="s">
        <v>26</v>
      </c>
      <c r="E256" s="28">
        <v>16</v>
      </c>
      <c r="F256" s="28" t="s">
        <v>812</v>
      </c>
      <c r="G256" s="28" t="s">
        <v>42</v>
      </c>
      <c r="H256" s="29"/>
      <c r="I256" s="28">
        <v>160108</v>
      </c>
      <c r="J256" s="28" t="s">
        <v>5</v>
      </c>
      <c r="K256" s="28" t="s">
        <v>6</v>
      </c>
      <c r="L256" s="28" t="s">
        <v>26</v>
      </c>
      <c r="M256" s="28" t="s">
        <v>2298</v>
      </c>
      <c r="N256" s="28" t="s">
        <v>768</v>
      </c>
      <c r="O256" s="30">
        <v>72631634</v>
      </c>
      <c r="P256" s="28" t="s">
        <v>2299</v>
      </c>
      <c r="Q256" s="28" t="s">
        <v>2300</v>
      </c>
      <c r="R256" s="31">
        <v>34205</v>
      </c>
      <c r="S256" s="28" t="s">
        <v>769</v>
      </c>
      <c r="T256" s="28" t="s">
        <v>770</v>
      </c>
      <c r="U256" s="28" t="s">
        <v>792</v>
      </c>
      <c r="V256" s="28" t="s">
        <v>558</v>
      </c>
      <c r="W256" s="28">
        <v>32</v>
      </c>
      <c r="X256" s="28" t="s">
        <v>785</v>
      </c>
      <c r="Y256" s="28" t="s">
        <v>2301</v>
      </c>
      <c r="Z256" s="28" t="s">
        <v>5</v>
      </c>
      <c r="AA256" s="28" t="s">
        <v>367</v>
      </c>
      <c r="AB256" s="28" t="s">
        <v>253</v>
      </c>
      <c r="AC256" s="29"/>
      <c r="AD256" s="28" t="s">
        <v>772</v>
      </c>
      <c r="AE256" s="29"/>
      <c r="AF256" s="28" t="s">
        <v>773</v>
      </c>
      <c r="AG256" s="28">
        <v>72631634</v>
      </c>
      <c r="AH256" s="31">
        <v>46106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46106</v>
      </c>
      <c r="AP256" s="28" t="s">
        <v>857</v>
      </c>
      <c r="AQ256" s="28" t="s">
        <v>774</v>
      </c>
      <c r="AR256" s="28" t="s">
        <v>585</v>
      </c>
      <c r="AS256" s="28" t="s">
        <v>560</v>
      </c>
      <c r="AT256" s="28" t="s">
        <v>560</v>
      </c>
      <c r="AU256" s="28" t="s">
        <v>775</v>
      </c>
      <c r="AV256" s="28" t="s">
        <v>558</v>
      </c>
      <c r="AW256" s="28" t="s">
        <v>558</v>
      </c>
      <c r="AX256" s="28" t="s">
        <v>585</v>
      </c>
      <c r="AY256" s="28" t="s">
        <v>772</v>
      </c>
      <c r="AZ256" s="28" t="s">
        <v>560</v>
      </c>
      <c r="BA256" s="28" t="s">
        <v>776</v>
      </c>
      <c r="BB256" s="28" t="s">
        <v>798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909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46106</v>
      </c>
      <c r="BV256" s="28" t="s">
        <v>778</v>
      </c>
      <c r="BW256" s="31">
        <v>46106</v>
      </c>
      <c r="BX256" s="28" t="s">
        <v>778</v>
      </c>
      <c r="BY256" s="28" t="s">
        <v>526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46084</v>
      </c>
      <c r="CI256" s="31">
        <v>46107</v>
      </c>
      <c r="CJ256" s="28" t="s">
        <v>781</v>
      </c>
      <c r="CK256" s="28" t="s">
        <v>558</v>
      </c>
      <c r="CL256" s="28" t="s">
        <v>782</v>
      </c>
      <c r="CM256" s="28" t="s">
        <v>782</v>
      </c>
      <c r="CN256" s="28" t="s">
        <v>788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46106</v>
      </c>
      <c r="DA256" s="28" t="s">
        <v>2302</v>
      </c>
      <c r="DB256" s="28" t="s">
        <v>983</v>
      </c>
      <c r="DC256" s="28" t="s">
        <v>558</v>
      </c>
      <c r="DD256" s="31">
        <v>46108</v>
      </c>
      <c r="DE256" s="28" t="s">
        <v>802</v>
      </c>
      <c r="DF256" s="28" t="s">
        <v>916</v>
      </c>
      <c r="DG256" s="28" t="s">
        <v>558</v>
      </c>
      <c r="DH256" s="28" t="s">
        <v>558</v>
      </c>
      <c r="DI256" s="28" t="s">
        <v>803</v>
      </c>
      <c r="DJ256" s="28" t="s">
        <v>558</v>
      </c>
      <c r="DK256" s="28" t="s">
        <v>558</v>
      </c>
      <c r="DL256" s="28" t="s">
        <v>558</v>
      </c>
      <c r="DM256" s="28" t="s">
        <v>803</v>
      </c>
      <c r="DN256" s="28" t="s">
        <v>803</v>
      </c>
      <c r="DO256" s="28" t="s">
        <v>558</v>
      </c>
      <c r="DP256" s="28" t="s">
        <v>803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803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>
        <v>1</v>
      </c>
      <c r="EY256" s="31">
        <v>46112</v>
      </c>
      <c r="EZ256" s="28" t="s">
        <v>783</v>
      </c>
      <c r="FA256" s="28" t="s">
        <v>1498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15" thickBot="1" x14ac:dyDescent="0.35">
      <c r="A257" s="28" t="s">
        <v>607</v>
      </c>
      <c r="B257" s="28" t="s">
        <v>5</v>
      </c>
      <c r="C257" s="28" t="s">
        <v>29</v>
      </c>
      <c r="D257" s="28" t="s">
        <v>26</v>
      </c>
      <c r="E257" s="28">
        <v>14</v>
      </c>
      <c r="F257" s="28" t="s">
        <v>807</v>
      </c>
      <c r="G257" s="28" t="s">
        <v>41</v>
      </c>
      <c r="H257" s="29"/>
      <c r="I257" s="28">
        <v>160101</v>
      </c>
      <c r="J257" s="28" t="s">
        <v>5</v>
      </c>
      <c r="K257" s="28" t="s">
        <v>6</v>
      </c>
      <c r="L257" s="28" t="s">
        <v>7</v>
      </c>
      <c r="M257" s="28" t="s">
        <v>2303</v>
      </c>
      <c r="N257" s="28" t="s">
        <v>768</v>
      </c>
      <c r="O257" s="30">
        <v>76695510</v>
      </c>
      <c r="P257" s="28" t="s">
        <v>2304</v>
      </c>
      <c r="Q257" s="28" t="s">
        <v>2305</v>
      </c>
      <c r="R257" s="31">
        <v>35122</v>
      </c>
      <c r="S257" s="28" t="s">
        <v>769</v>
      </c>
      <c r="T257" s="28" t="s">
        <v>770</v>
      </c>
      <c r="U257" s="28" t="s">
        <v>792</v>
      </c>
      <c r="V257" s="28" t="s">
        <v>558</v>
      </c>
      <c r="W257" s="28">
        <v>30</v>
      </c>
      <c r="X257" s="28" t="s">
        <v>785</v>
      </c>
      <c r="Y257" s="28" t="s">
        <v>2306</v>
      </c>
      <c r="Z257" s="28" t="s">
        <v>5</v>
      </c>
      <c r="AA257" s="28" t="s">
        <v>6</v>
      </c>
      <c r="AB257" s="28" t="s">
        <v>7</v>
      </c>
      <c r="AC257" s="29"/>
      <c r="AD257" s="28" t="s">
        <v>772</v>
      </c>
      <c r="AE257" s="29"/>
      <c r="AF257" s="28" t="s">
        <v>773</v>
      </c>
      <c r="AG257" s="28">
        <v>76695510</v>
      </c>
      <c r="AH257" s="31">
        <v>46080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46080</v>
      </c>
      <c r="AP257" s="28" t="s">
        <v>857</v>
      </c>
      <c r="AQ257" s="28" t="s">
        <v>774</v>
      </c>
      <c r="AR257" s="28" t="s">
        <v>772</v>
      </c>
      <c r="AS257" s="28" t="s">
        <v>585</v>
      </c>
      <c r="AT257" s="28" t="s">
        <v>560</v>
      </c>
      <c r="AU257" s="28" t="s">
        <v>790</v>
      </c>
      <c r="AV257" s="28" t="s">
        <v>804</v>
      </c>
      <c r="AW257" s="28" t="s">
        <v>926</v>
      </c>
      <c r="AX257" s="28" t="s">
        <v>585</v>
      </c>
      <c r="AY257" s="28" t="s">
        <v>772</v>
      </c>
      <c r="AZ257" s="28" t="s">
        <v>585</v>
      </c>
      <c r="BA257" s="28" t="s">
        <v>776</v>
      </c>
      <c r="BB257" s="28" t="s">
        <v>798</v>
      </c>
      <c r="BC257" s="28" t="s">
        <v>585</v>
      </c>
      <c r="BD257" s="28" t="s">
        <v>558</v>
      </c>
      <c r="BE257" s="28" t="s">
        <v>558</v>
      </c>
      <c r="BF257" s="28" t="s">
        <v>558</v>
      </c>
      <c r="BG257" s="28" t="s">
        <v>585</v>
      </c>
      <c r="BH257" s="28" t="s">
        <v>560</v>
      </c>
      <c r="BI257" s="28" t="s">
        <v>600</v>
      </c>
      <c r="BJ257" s="28" t="s">
        <v>2307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909</v>
      </c>
      <c r="BQ257" s="28" t="s">
        <v>585</v>
      </c>
      <c r="BR257" s="28" t="s">
        <v>585</v>
      </c>
      <c r="BS257" s="28" t="s">
        <v>772</v>
      </c>
      <c r="BT257" s="28">
        <v>0</v>
      </c>
      <c r="BU257" s="31">
        <v>46077</v>
      </c>
      <c r="BV257" s="28" t="s">
        <v>778</v>
      </c>
      <c r="BW257" s="31">
        <v>46077</v>
      </c>
      <c r="BX257" s="28" t="s">
        <v>779</v>
      </c>
      <c r="BY257" s="28" t="s">
        <v>810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46068</v>
      </c>
      <c r="CI257" s="31">
        <v>46085</v>
      </c>
      <c r="CJ257" s="28" t="s">
        <v>781</v>
      </c>
      <c r="CK257" s="28" t="s">
        <v>558</v>
      </c>
      <c r="CL257" s="28" t="s">
        <v>782</v>
      </c>
      <c r="CM257" s="28" t="s">
        <v>782</v>
      </c>
      <c r="CN257" s="28" t="s">
        <v>788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28" t="s">
        <v>558</v>
      </c>
      <c r="DA257" s="28" t="s">
        <v>558</v>
      </c>
      <c r="DB257" s="28" t="s">
        <v>558</v>
      </c>
      <c r="DC257" s="28" t="s">
        <v>558</v>
      </c>
      <c r="DD257" s="28" t="s">
        <v>558</v>
      </c>
      <c r="DE257" s="28" t="s">
        <v>558</v>
      </c>
      <c r="DF257" s="28" t="s">
        <v>558</v>
      </c>
      <c r="DG257" s="28" t="s">
        <v>558</v>
      </c>
      <c r="DH257" s="28" t="s">
        <v>558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 t="s">
        <v>558</v>
      </c>
      <c r="EY257" s="28" t="s">
        <v>558</v>
      </c>
      <c r="EZ257" s="28" t="s">
        <v>558</v>
      </c>
      <c r="FA257" s="28" t="s">
        <v>558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15" thickBot="1" x14ac:dyDescent="0.35">
      <c r="A258" s="28" t="s">
        <v>607</v>
      </c>
      <c r="B258" s="28" t="s">
        <v>5</v>
      </c>
      <c r="C258" s="28" t="s">
        <v>29</v>
      </c>
      <c r="D258" s="28" t="s">
        <v>26</v>
      </c>
      <c r="E258" s="28">
        <v>14</v>
      </c>
      <c r="F258" s="28" t="s">
        <v>807</v>
      </c>
      <c r="G258" s="28" t="s">
        <v>41</v>
      </c>
      <c r="H258" s="29"/>
      <c r="I258" s="28">
        <v>160101</v>
      </c>
      <c r="J258" s="28" t="s">
        <v>5</v>
      </c>
      <c r="K258" s="28" t="s">
        <v>6</v>
      </c>
      <c r="L258" s="28" t="s">
        <v>7</v>
      </c>
      <c r="M258" s="28" t="s">
        <v>2308</v>
      </c>
      <c r="N258" s="28" t="s">
        <v>768</v>
      </c>
      <c r="O258" s="30">
        <v>77281953</v>
      </c>
      <c r="P258" s="28" t="s">
        <v>2309</v>
      </c>
      <c r="Q258" s="28" t="s">
        <v>2310</v>
      </c>
      <c r="R258" s="31">
        <v>35671</v>
      </c>
      <c r="S258" s="28" t="s">
        <v>769</v>
      </c>
      <c r="T258" s="28" t="s">
        <v>770</v>
      </c>
      <c r="U258" s="28" t="s">
        <v>792</v>
      </c>
      <c r="V258" s="28" t="s">
        <v>558</v>
      </c>
      <c r="W258" s="28">
        <v>28</v>
      </c>
      <c r="X258" s="28" t="s">
        <v>785</v>
      </c>
      <c r="Y258" s="28" t="s">
        <v>2311</v>
      </c>
      <c r="Z258" s="28" t="s">
        <v>5</v>
      </c>
      <c r="AA258" s="28" t="s">
        <v>6</v>
      </c>
      <c r="AB258" s="28" t="s">
        <v>26</v>
      </c>
      <c r="AC258" s="29"/>
      <c r="AD258" s="28" t="s">
        <v>772</v>
      </c>
      <c r="AE258" s="29"/>
      <c r="AF258" s="28" t="s">
        <v>773</v>
      </c>
      <c r="AG258" s="28">
        <v>77281953</v>
      </c>
      <c r="AH258" s="31">
        <v>46073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46073</v>
      </c>
      <c r="AP258" s="28" t="s">
        <v>857</v>
      </c>
      <c r="AQ258" s="28" t="s">
        <v>774</v>
      </c>
      <c r="AR258" s="28" t="s">
        <v>585</v>
      </c>
      <c r="AS258" s="28" t="s">
        <v>560</v>
      </c>
      <c r="AT258" s="28" t="s">
        <v>560</v>
      </c>
      <c r="AU258" s="28" t="s">
        <v>775</v>
      </c>
      <c r="AV258" s="28" t="s">
        <v>558</v>
      </c>
      <c r="AW258" s="28" t="s">
        <v>558</v>
      </c>
      <c r="AX258" s="28" t="s">
        <v>585</v>
      </c>
      <c r="AY258" s="28" t="s">
        <v>772</v>
      </c>
      <c r="AZ258" s="28" t="s">
        <v>585</v>
      </c>
      <c r="BA258" s="28" t="s">
        <v>776</v>
      </c>
      <c r="BB258" s="28" t="s">
        <v>798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909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46073</v>
      </c>
      <c r="BV258" s="28" t="s">
        <v>778</v>
      </c>
      <c r="BW258" s="31">
        <v>46073</v>
      </c>
      <c r="BX258" s="28" t="s">
        <v>787</v>
      </c>
      <c r="BY258" s="28" t="s">
        <v>810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46006</v>
      </c>
      <c r="CI258" s="31">
        <v>46079</v>
      </c>
      <c r="CJ258" s="28" t="s">
        <v>781</v>
      </c>
      <c r="CK258" s="28" t="s">
        <v>558</v>
      </c>
      <c r="CL258" s="28" t="s">
        <v>782</v>
      </c>
      <c r="CM258" s="28" t="s">
        <v>782</v>
      </c>
      <c r="CN258" s="28" t="s">
        <v>788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46072</v>
      </c>
      <c r="DA258" s="28" t="s">
        <v>2312</v>
      </c>
      <c r="DB258" s="28" t="s">
        <v>983</v>
      </c>
      <c r="DC258" s="28" t="s">
        <v>558</v>
      </c>
      <c r="DD258" s="31">
        <v>46076</v>
      </c>
      <c r="DE258" s="28" t="s">
        <v>802</v>
      </c>
      <c r="DF258" s="28" t="s">
        <v>916</v>
      </c>
      <c r="DG258" s="28" t="s">
        <v>558</v>
      </c>
      <c r="DH258" s="28" t="s">
        <v>558</v>
      </c>
      <c r="DI258" s="28" t="s">
        <v>803</v>
      </c>
      <c r="DJ258" s="28" t="s">
        <v>558</v>
      </c>
      <c r="DK258" s="28" t="s">
        <v>558</v>
      </c>
      <c r="DL258" s="28" t="s">
        <v>558</v>
      </c>
      <c r="DM258" s="28" t="s">
        <v>803</v>
      </c>
      <c r="DN258" s="28" t="s">
        <v>803</v>
      </c>
      <c r="DO258" s="28" t="s">
        <v>558</v>
      </c>
      <c r="DP258" s="28" t="s">
        <v>803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803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 t="s">
        <v>558</v>
      </c>
      <c r="EL258" s="28" t="s">
        <v>558</v>
      </c>
      <c r="EM258" s="28" t="s">
        <v>558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 t="s">
        <v>558</v>
      </c>
      <c r="EY258" s="28" t="s">
        <v>558</v>
      </c>
      <c r="EZ258" s="28" t="s">
        <v>558</v>
      </c>
      <c r="FA258" s="28" t="s">
        <v>558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15" thickBot="1" x14ac:dyDescent="0.35">
      <c r="A259" s="28" t="s">
        <v>607</v>
      </c>
      <c r="B259" s="28" t="s">
        <v>5</v>
      </c>
      <c r="C259" s="28" t="s">
        <v>29</v>
      </c>
      <c r="D259" s="28" t="s">
        <v>26</v>
      </c>
      <c r="E259" s="28">
        <v>14</v>
      </c>
      <c r="F259" s="28" t="s">
        <v>807</v>
      </c>
      <c r="G259" s="28" t="s">
        <v>41</v>
      </c>
      <c r="H259" s="29"/>
      <c r="I259" s="28">
        <v>160101</v>
      </c>
      <c r="J259" s="28" t="s">
        <v>5</v>
      </c>
      <c r="K259" s="28" t="s">
        <v>6</v>
      </c>
      <c r="L259" s="28" t="s">
        <v>7</v>
      </c>
      <c r="M259" s="28" t="s">
        <v>2313</v>
      </c>
      <c r="N259" s="28" t="s">
        <v>768</v>
      </c>
      <c r="O259" s="30">
        <v>5309205</v>
      </c>
      <c r="P259" s="28" t="s">
        <v>2314</v>
      </c>
      <c r="Q259" s="28" t="s">
        <v>2315</v>
      </c>
      <c r="R259" s="31">
        <v>25324</v>
      </c>
      <c r="S259" s="28" t="s">
        <v>769</v>
      </c>
      <c r="T259" s="28" t="s">
        <v>770</v>
      </c>
      <c r="U259" s="28" t="s">
        <v>792</v>
      </c>
      <c r="V259" s="28" t="s">
        <v>558</v>
      </c>
      <c r="W259" s="28">
        <v>56</v>
      </c>
      <c r="X259" s="28" t="s">
        <v>785</v>
      </c>
      <c r="Y259" s="28" t="s">
        <v>2316</v>
      </c>
      <c r="Z259" s="28" t="s">
        <v>5</v>
      </c>
      <c r="AA259" s="28" t="s">
        <v>6</v>
      </c>
      <c r="AB259" s="28" t="s">
        <v>26</v>
      </c>
      <c r="AC259" s="29"/>
      <c r="AD259" s="28" t="s">
        <v>772</v>
      </c>
      <c r="AE259" s="29"/>
      <c r="AF259" s="28" t="s">
        <v>773</v>
      </c>
      <c r="AG259" s="28">
        <v>5309205</v>
      </c>
      <c r="AH259" s="31">
        <v>46072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46072</v>
      </c>
      <c r="AP259" s="28" t="s">
        <v>857</v>
      </c>
      <c r="AQ259" s="28" t="s">
        <v>774</v>
      </c>
      <c r="AR259" s="28" t="s">
        <v>585</v>
      </c>
      <c r="AS259" s="28" t="s">
        <v>560</v>
      </c>
      <c r="AT259" s="28" t="s">
        <v>560</v>
      </c>
      <c r="AU259" s="28" t="s">
        <v>775</v>
      </c>
      <c r="AV259" s="28" t="s">
        <v>558</v>
      </c>
      <c r="AW259" s="28" t="s">
        <v>558</v>
      </c>
      <c r="AX259" s="28" t="s">
        <v>560</v>
      </c>
      <c r="AY259" s="28" t="s">
        <v>772</v>
      </c>
      <c r="AZ259" s="28" t="s">
        <v>560</v>
      </c>
      <c r="BA259" s="28" t="s">
        <v>776</v>
      </c>
      <c r="BB259" s="28" t="s">
        <v>798</v>
      </c>
      <c r="BC259" s="28" t="s">
        <v>585</v>
      </c>
      <c r="BD259" s="28" t="s">
        <v>558</v>
      </c>
      <c r="BE259" s="28" t="s">
        <v>558</v>
      </c>
      <c r="BF259" s="28" t="s">
        <v>558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909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46066</v>
      </c>
      <c r="BV259" s="28" t="s">
        <v>795</v>
      </c>
      <c r="BW259" s="31">
        <v>46066</v>
      </c>
      <c r="BX259" s="28" t="s">
        <v>787</v>
      </c>
      <c r="BY259" s="28" t="s">
        <v>810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46006</v>
      </c>
      <c r="CI259" s="31">
        <v>46079</v>
      </c>
      <c r="CJ259" s="28" t="s">
        <v>796</v>
      </c>
      <c r="CK259" s="28" t="s">
        <v>558</v>
      </c>
      <c r="CL259" s="28" t="s">
        <v>782</v>
      </c>
      <c r="CM259" s="28" t="s">
        <v>782</v>
      </c>
      <c r="CN259" s="28" t="s">
        <v>788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46069</v>
      </c>
      <c r="DA259" s="28" t="s">
        <v>2317</v>
      </c>
      <c r="DB259" s="28" t="s">
        <v>983</v>
      </c>
      <c r="DC259" s="28" t="s">
        <v>558</v>
      </c>
      <c r="DD259" s="31">
        <v>46070</v>
      </c>
      <c r="DE259" s="28" t="s">
        <v>802</v>
      </c>
      <c r="DF259" s="28" t="s">
        <v>579</v>
      </c>
      <c r="DG259" s="28" t="s">
        <v>558</v>
      </c>
      <c r="DH259" s="28" t="s">
        <v>803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 t="s">
        <v>558</v>
      </c>
      <c r="EL259" s="28" t="s">
        <v>558</v>
      </c>
      <c r="EM259" s="28" t="s">
        <v>558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 t="s">
        <v>558</v>
      </c>
      <c r="EY259" s="28" t="s">
        <v>558</v>
      </c>
      <c r="EZ259" s="28" t="s">
        <v>558</v>
      </c>
      <c r="FA259" s="28" t="s">
        <v>558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15" thickBot="1" x14ac:dyDescent="0.35">
      <c r="A260" s="28" t="s">
        <v>607</v>
      </c>
      <c r="B260" s="28" t="s">
        <v>5</v>
      </c>
      <c r="C260" s="28" t="s">
        <v>29</v>
      </c>
      <c r="D260" s="28" t="s">
        <v>26</v>
      </c>
      <c r="E260" s="28">
        <v>14</v>
      </c>
      <c r="F260" s="28" t="s">
        <v>807</v>
      </c>
      <c r="G260" s="28" t="s">
        <v>41</v>
      </c>
      <c r="H260" s="29"/>
      <c r="I260" s="28">
        <v>160101</v>
      </c>
      <c r="J260" s="28" t="s">
        <v>5</v>
      </c>
      <c r="K260" s="28" t="s">
        <v>6</v>
      </c>
      <c r="L260" s="28" t="s">
        <v>7</v>
      </c>
      <c r="M260" s="28" t="s">
        <v>2318</v>
      </c>
      <c r="N260" s="28" t="s">
        <v>768</v>
      </c>
      <c r="O260" s="30">
        <v>41636341</v>
      </c>
      <c r="P260" s="28" t="s">
        <v>2319</v>
      </c>
      <c r="Q260" s="28" t="s">
        <v>2320</v>
      </c>
      <c r="R260" s="31">
        <v>30450</v>
      </c>
      <c r="S260" s="28" t="s">
        <v>769</v>
      </c>
      <c r="T260" s="28" t="s">
        <v>770</v>
      </c>
      <c r="U260" s="28" t="s">
        <v>792</v>
      </c>
      <c r="V260" s="28" t="s">
        <v>558</v>
      </c>
      <c r="W260" s="28">
        <v>42</v>
      </c>
      <c r="X260" s="28" t="s">
        <v>771</v>
      </c>
      <c r="Y260" s="28" t="s">
        <v>2321</v>
      </c>
      <c r="Z260" s="28" t="s">
        <v>5</v>
      </c>
      <c r="AA260" s="28" t="s">
        <v>6</v>
      </c>
      <c r="AB260" s="28" t="s">
        <v>7</v>
      </c>
      <c r="AC260" s="29"/>
      <c r="AD260" s="28" t="s">
        <v>772</v>
      </c>
      <c r="AE260" s="29"/>
      <c r="AF260" s="28" t="s">
        <v>773</v>
      </c>
      <c r="AG260" s="28">
        <v>41636341</v>
      </c>
      <c r="AH260" s="31">
        <v>46097</v>
      </c>
      <c r="AI260" s="28" t="s">
        <v>557</v>
      </c>
      <c r="AJ260" s="28" t="s">
        <v>558</v>
      </c>
      <c r="AK260" s="28" t="s">
        <v>558</v>
      </c>
      <c r="AL260" s="28" t="s">
        <v>912</v>
      </c>
      <c r="AM260" s="28" t="s">
        <v>558</v>
      </c>
      <c r="AN260" s="28" t="s">
        <v>558</v>
      </c>
      <c r="AO260" s="31">
        <v>46097</v>
      </c>
      <c r="AP260" s="28" t="s">
        <v>857</v>
      </c>
      <c r="AQ260" s="28" t="s">
        <v>774</v>
      </c>
      <c r="AR260" s="28" t="s">
        <v>585</v>
      </c>
      <c r="AS260" s="28" t="s">
        <v>560</v>
      </c>
      <c r="AT260" s="28" t="s">
        <v>560</v>
      </c>
      <c r="AU260" s="28" t="s">
        <v>775</v>
      </c>
      <c r="AV260" s="28" t="s">
        <v>558</v>
      </c>
      <c r="AW260" s="28" t="s">
        <v>558</v>
      </c>
      <c r="AX260" s="28" t="s">
        <v>585</v>
      </c>
      <c r="AY260" s="28" t="s">
        <v>772</v>
      </c>
      <c r="AZ260" s="28" t="s">
        <v>585</v>
      </c>
      <c r="BA260" s="28" t="s">
        <v>776</v>
      </c>
      <c r="BB260" s="28" t="s">
        <v>798</v>
      </c>
      <c r="BC260" s="28" t="s">
        <v>585</v>
      </c>
      <c r="BD260" s="28" t="s">
        <v>558</v>
      </c>
      <c r="BE260" s="28" t="s">
        <v>558</v>
      </c>
      <c r="BF260" s="28" t="s">
        <v>585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909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46095</v>
      </c>
      <c r="BV260" s="28" t="s">
        <v>789</v>
      </c>
      <c r="BW260" s="31">
        <v>46095</v>
      </c>
      <c r="BX260" s="28" t="s">
        <v>787</v>
      </c>
      <c r="BY260" s="28" t="s">
        <v>808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46075</v>
      </c>
      <c r="CI260" s="31">
        <v>46100</v>
      </c>
      <c r="CJ260" s="28" t="s">
        <v>781</v>
      </c>
      <c r="CK260" s="28" t="s">
        <v>558</v>
      </c>
      <c r="CL260" s="28" t="s">
        <v>782</v>
      </c>
      <c r="CM260" s="28" t="s">
        <v>782</v>
      </c>
      <c r="CN260" s="28" t="s">
        <v>788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46095</v>
      </c>
      <c r="DA260" s="28" t="s">
        <v>2322</v>
      </c>
      <c r="DB260" s="28" t="s">
        <v>983</v>
      </c>
      <c r="DC260" s="28" t="s">
        <v>558</v>
      </c>
      <c r="DD260" s="31">
        <v>46099</v>
      </c>
      <c r="DE260" s="28" t="s">
        <v>802</v>
      </c>
      <c r="DF260" s="28" t="s">
        <v>579</v>
      </c>
      <c r="DG260" s="28" t="s">
        <v>558</v>
      </c>
      <c r="DH260" s="28" t="s">
        <v>803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15" thickBot="1" x14ac:dyDescent="0.35">
      <c r="A261" s="28" t="s">
        <v>607</v>
      </c>
      <c r="B261" s="28" t="s">
        <v>5</v>
      </c>
      <c r="C261" s="28" t="s">
        <v>29</v>
      </c>
      <c r="D261" s="28" t="s">
        <v>26</v>
      </c>
      <c r="E261" s="28">
        <v>14</v>
      </c>
      <c r="F261" s="28" t="s">
        <v>807</v>
      </c>
      <c r="G261" s="28" t="s">
        <v>41</v>
      </c>
      <c r="H261" s="29"/>
      <c r="I261" s="28">
        <v>160101</v>
      </c>
      <c r="J261" s="28" t="s">
        <v>5</v>
      </c>
      <c r="K261" s="28" t="s">
        <v>6</v>
      </c>
      <c r="L261" s="28" t="s">
        <v>7</v>
      </c>
      <c r="M261" s="28" t="s">
        <v>1384</v>
      </c>
      <c r="N261" s="28" t="s">
        <v>768</v>
      </c>
      <c r="O261" s="30">
        <v>49073708</v>
      </c>
      <c r="P261" s="28" t="s">
        <v>1385</v>
      </c>
      <c r="Q261" s="28" t="s">
        <v>1386</v>
      </c>
      <c r="R261" s="31">
        <v>31457</v>
      </c>
      <c r="S261" s="28" t="s">
        <v>769</v>
      </c>
      <c r="T261" s="28" t="s">
        <v>770</v>
      </c>
      <c r="U261" s="28" t="s">
        <v>792</v>
      </c>
      <c r="V261" s="28" t="s">
        <v>558</v>
      </c>
      <c r="W261" s="28">
        <v>39</v>
      </c>
      <c r="X261" s="28" t="s">
        <v>785</v>
      </c>
      <c r="Y261" s="28" t="s">
        <v>1387</v>
      </c>
      <c r="Z261" s="28" t="s">
        <v>5</v>
      </c>
      <c r="AA261" s="28" t="s">
        <v>6</v>
      </c>
      <c r="AB261" s="28" t="s">
        <v>7</v>
      </c>
      <c r="AC261" s="29"/>
      <c r="AD261" s="28" t="s">
        <v>772</v>
      </c>
      <c r="AE261" s="29"/>
      <c r="AF261" s="28" t="s">
        <v>773</v>
      </c>
      <c r="AG261" s="28">
        <v>49073708</v>
      </c>
      <c r="AH261" s="31">
        <v>46043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46043</v>
      </c>
      <c r="AP261" s="28" t="s">
        <v>857</v>
      </c>
      <c r="AQ261" s="28" t="s">
        <v>774</v>
      </c>
      <c r="AR261" s="28" t="s">
        <v>585</v>
      </c>
      <c r="AS261" s="28" t="s">
        <v>560</v>
      </c>
      <c r="AT261" s="28" t="s">
        <v>560</v>
      </c>
      <c r="AU261" s="28" t="s">
        <v>775</v>
      </c>
      <c r="AV261" s="28" t="s">
        <v>558</v>
      </c>
      <c r="AW261" s="28" t="s">
        <v>558</v>
      </c>
      <c r="AX261" s="28" t="s">
        <v>585</v>
      </c>
      <c r="AY261" s="28" t="s">
        <v>772</v>
      </c>
      <c r="AZ261" s="28" t="s">
        <v>585</v>
      </c>
      <c r="BA261" s="28" t="s">
        <v>776</v>
      </c>
      <c r="BB261" s="28" t="s">
        <v>798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909</v>
      </c>
      <c r="BQ261" s="28" t="s">
        <v>585</v>
      </c>
      <c r="BR261" s="28" t="s">
        <v>585</v>
      </c>
      <c r="BS261" s="28" t="s">
        <v>772</v>
      </c>
      <c r="BT261" s="28">
        <v>0</v>
      </c>
      <c r="BU261" s="31">
        <v>46043</v>
      </c>
      <c r="BV261" s="28" t="s">
        <v>778</v>
      </c>
      <c r="BW261" s="31">
        <v>46043</v>
      </c>
      <c r="BX261" s="28" t="s">
        <v>787</v>
      </c>
      <c r="BY261" s="28" t="s">
        <v>810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46011</v>
      </c>
      <c r="CI261" s="31">
        <v>46063</v>
      </c>
      <c r="CJ261" s="28" t="s">
        <v>781</v>
      </c>
      <c r="CK261" s="28" t="s">
        <v>558</v>
      </c>
      <c r="CL261" s="28" t="s">
        <v>901</v>
      </c>
      <c r="CM261" s="28" t="s">
        <v>782</v>
      </c>
      <c r="CN261" s="28" t="s">
        <v>788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46049</v>
      </c>
      <c r="DA261" s="28" t="s">
        <v>1388</v>
      </c>
      <c r="DB261" s="28" t="s">
        <v>558</v>
      </c>
      <c r="DC261" s="28" t="s">
        <v>558</v>
      </c>
      <c r="DD261" s="31">
        <v>46051</v>
      </c>
      <c r="DE261" s="28" t="s">
        <v>802</v>
      </c>
      <c r="DF261" s="28" t="s">
        <v>579</v>
      </c>
      <c r="DG261" s="28" t="s">
        <v>558</v>
      </c>
      <c r="DH261" s="28" t="s">
        <v>803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560</v>
      </c>
      <c r="EO261" s="28" t="s">
        <v>558</v>
      </c>
      <c r="EP261" s="28" t="s">
        <v>877</v>
      </c>
      <c r="EQ261" s="28" t="s">
        <v>558</v>
      </c>
      <c r="ER261" s="28" t="s">
        <v>558</v>
      </c>
      <c r="ES261" s="28" t="s">
        <v>558</v>
      </c>
      <c r="ET261" s="28">
        <v>18</v>
      </c>
      <c r="EU261" s="31">
        <v>46099</v>
      </c>
      <c r="EV261" s="28" t="s">
        <v>558</v>
      </c>
      <c r="EW261" s="28" t="s">
        <v>2323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26</v>
      </c>
      <c r="E262" s="28">
        <v>14</v>
      </c>
      <c r="F262" s="28" t="s">
        <v>807</v>
      </c>
      <c r="G262" s="28" t="s">
        <v>41</v>
      </c>
      <c r="H262" s="29"/>
      <c r="I262" s="28">
        <v>160101</v>
      </c>
      <c r="J262" s="28" t="s">
        <v>5</v>
      </c>
      <c r="K262" s="28" t="s">
        <v>6</v>
      </c>
      <c r="L262" s="28" t="s">
        <v>7</v>
      </c>
      <c r="M262" s="28" t="s">
        <v>2324</v>
      </c>
      <c r="N262" s="28" t="s">
        <v>768</v>
      </c>
      <c r="O262" s="30">
        <v>5287734</v>
      </c>
      <c r="P262" s="28" t="s">
        <v>2203</v>
      </c>
      <c r="Q262" s="28" t="s">
        <v>2325</v>
      </c>
      <c r="R262" s="31">
        <v>24100</v>
      </c>
      <c r="S262" s="28" t="s">
        <v>769</v>
      </c>
      <c r="T262" s="28" t="s">
        <v>770</v>
      </c>
      <c r="U262" s="28" t="s">
        <v>792</v>
      </c>
      <c r="V262" s="28" t="s">
        <v>558</v>
      </c>
      <c r="W262" s="28">
        <v>60</v>
      </c>
      <c r="X262" s="28" t="s">
        <v>785</v>
      </c>
      <c r="Y262" s="28" t="s">
        <v>2326</v>
      </c>
      <c r="Z262" s="28" t="s">
        <v>5</v>
      </c>
      <c r="AA262" s="28" t="s">
        <v>6</v>
      </c>
      <c r="AB262" s="28" t="s">
        <v>7</v>
      </c>
      <c r="AC262" s="29"/>
      <c r="AD262" s="28" t="s">
        <v>772</v>
      </c>
      <c r="AE262" s="29"/>
      <c r="AF262" s="28" t="s">
        <v>773</v>
      </c>
      <c r="AG262" s="28">
        <v>5287734</v>
      </c>
      <c r="AH262" s="31">
        <v>46098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46098</v>
      </c>
      <c r="AP262" s="28" t="s">
        <v>857</v>
      </c>
      <c r="AQ262" s="28" t="s">
        <v>774</v>
      </c>
      <c r="AR262" s="28" t="s">
        <v>585</v>
      </c>
      <c r="AS262" s="28" t="s">
        <v>560</v>
      </c>
      <c r="AT262" s="28" t="s">
        <v>560</v>
      </c>
      <c r="AU262" s="28" t="s">
        <v>775</v>
      </c>
      <c r="AV262" s="28" t="s">
        <v>558</v>
      </c>
      <c r="AW262" s="28" t="s">
        <v>558</v>
      </c>
      <c r="AX262" s="28" t="s">
        <v>585</v>
      </c>
      <c r="AY262" s="28" t="s">
        <v>772</v>
      </c>
      <c r="AZ262" s="28" t="s">
        <v>585</v>
      </c>
      <c r="BA262" s="28" t="s">
        <v>776</v>
      </c>
      <c r="BB262" s="28" t="s">
        <v>798</v>
      </c>
      <c r="BC262" s="28" t="s">
        <v>585</v>
      </c>
      <c r="BD262" s="28" t="s">
        <v>558</v>
      </c>
      <c r="BE262" s="28" t="s">
        <v>558</v>
      </c>
      <c r="BF262" s="28" t="s">
        <v>558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909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46097</v>
      </c>
      <c r="BV262" s="28" t="s">
        <v>786</v>
      </c>
      <c r="BW262" s="31">
        <v>46097</v>
      </c>
      <c r="BX262" s="28" t="s">
        <v>787</v>
      </c>
      <c r="BY262" s="28" t="s">
        <v>2327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46006</v>
      </c>
      <c r="CI262" s="31">
        <v>46100</v>
      </c>
      <c r="CJ262" s="28" t="s">
        <v>781</v>
      </c>
      <c r="CK262" s="28" t="s">
        <v>558</v>
      </c>
      <c r="CL262" s="28" t="s">
        <v>782</v>
      </c>
      <c r="CM262" s="28" t="s">
        <v>782</v>
      </c>
      <c r="CN262" s="28" t="s">
        <v>788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46097</v>
      </c>
      <c r="DA262" s="28" t="s">
        <v>2328</v>
      </c>
      <c r="DB262" s="28" t="s">
        <v>983</v>
      </c>
      <c r="DC262" s="28" t="s">
        <v>558</v>
      </c>
      <c r="DD262" s="31">
        <v>46099</v>
      </c>
      <c r="DE262" s="28" t="s">
        <v>802</v>
      </c>
      <c r="DF262" s="28" t="s">
        <v>579</v>
      </c>
      <c r="DG262" s="28" t="s">
        <v>558</v>
      </c>
      <c r="DH262" s="28" t="s">
        <v>803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28" t="s">
        <v>558</v>
      </c>
      <c r="EH262" s="28" t="s">
        <v>558</v>
      </c>
      <c r="EI262" s="28" t="s">
        <v>558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26</v>
      </c>
      <c r="E263" s="28">
        <v>271</v>
      </c>
      <c r="F263" s="28" t="s">
        <v>807</v>
      </c>
      <c r="G263" s="28" t="s">
        <v>828</v>
      </c>
      <c r="H263" s="29"/>
      <c r="I263" s="28">
        <v>160108</v>
      </c>
      <c r="J263" s="28" t="s">
        <v>5</v>
      </c>
      <c r="K263" s="28" t="s">
        <v>6</v>
      </c>
      <c r="L263" s="28" t="s">
        <v>26</v>
      </c>
      <c r="M263" s="28" t="s">
        <v>2329</v>
      </c>
      <c r="N263" s="28" t="s">
        <v>768</v>
      </c>
      <c r="O263" s="30">
        <v>62736534</v>
      </c>
      <c r="P263" s="28" t="s">
        <v>2330</v>
      </c>
      <c r="Q263" s="28" t="s">
        <v>2331</v>
      </c>
      <c r="R263" s="31">
        <v>38415</v>
      </c>
      <c r="S263" s="28" t="s">
        <v>769</v>
      </c>
      <c r="T263" s="28" t="s">
        <v>770</v>
      </c>
      <c r="U263" s="28" t="s">
        <v>792</v>
      </c>
      <c r="V263" s="28" t="s">
        <v>558</v>
      </c>
      <c r="W263" s="28">
        <v>20</v>
      </c>
      <c r="X263" s="28" t="s">
        <v>785</v>
      </c>
      <c r="Y263" s="28" t="s">
        <v>2332</v>
      </c>
      <c r="Z263" s="28" t="s">
        <v>5</v>
      </c>
      <c r="AA263" s="28" t="s">
        <v>6</v>
      </c>
      <c r="AB263" s="28" t="s">
        <v>26</v>
      </c>
      <c r="AC263" s="28" t="s">
        <v>772</v>
      </c>
      <c r="AD263" s="28" t="s">
        <v>772</v>
      </c>
      <c r="AE263" s="29"/>
      <c r="AF263" s="28" t="s">
        <v>773</v>
      </c>
      <c r="AG263" s="28">
        <v>5513</v>
      </c>
      <c r="AH263" s="31">
        <v>46052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46053</v>
      </c>
      <c r="AP263" s="28" t="s">
        <v>857</v>
      </c>
      <c r="AQ263" s="28" t="s">
        <v>774</v>
      </c>
      <c r="AR263" s="28" t="s">
        <v>585</v>
      </c>
      <c r="AS263" s="28" t="s">
        <v>560</v>
      </c>
      <c r="AT263" s="28" t="s">
        <v>560</v>
      </c>
      <c r="AU263" s="28" t="s">
        <v>775</v>
      </c>
      <c r="AV263" s="28" t="s">
        <v>558</v>
      </c>
      <c r="AW263" s="28" t="s">
        <v>558</v>
      </c>
      <c r="AX263" s="28" t="s">
        <v>585</v>
      </c>
      <c r="AY263" s="28" t="s">
        <v>772</v>
      </c>
      <c r="AZ263" s="28" t="s">
        <v>585</v>
      </c>
      <c r="BA263" s="28" t="s">
        <v>776</v>
      </c>
      <c r="BB263" s="28" t="s">
        <v>798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909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46052</v>
      </c>
      <c r="BV263" s="28" t="s">
        <v>778</v>
      </c>
      <c r="BW263" s="31">
        <v>46052</v>
      </c>
      <c r="BX263" s="28" t="s">
        <v>787</v>
      </c>
      <c r="BY263" s="28" t="s">
        <v>821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46023</v>
      </c>
      <c r="CI263" s="31">
        <v>46077</v>
      </c>
      <c r="CJ263" s="28" t="s">
        <v>781</v>
      </c>
      <c r="CK263" s="28" t="s">
        <v>558</v>
      </c>
      <c r="CL263" s="28" t="s">
        <v>782</v>
      </c>
      <c r="CM263" s="28" t="s">
        <v>782</v>
      </c>
      <c r="CN263" s="28" t="s">
        <v>788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46052</v>
      </c>
      <c r="DA263" s="28" t="s">
        <v>2333</v>
      </c>
      <c r="DB263" s="28" t="s">
        <v>558</v>
      </c>
      <c r="DC263" s="28" t="s">
        <v>558</v>
      </c>
      <c r="DD263" s="31">
        <v>46055</v>
      </c>
      <c r="DE263" s="28" t="s">
        <v>802</v>
      </c>
      <c r="DF263" s="28" t="s">
        <v>579</v>
      </c>
      <c r="DG263" s="28" t="s">
        <v>558</v>
      </c>
      <c r="DH263" s="28" t="s">
        <v>875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>
        <v>1</v>
      </c>
      <c r="EL263" s="28" t="s">
        <v>561</v>
      </c>
      <c r="EM263" s="31">
        <v>46071</v>
      </c>
      <c r="EN263" s="28" t="s">
        <v>585</v>
      </c>
      <c r="EO263" s="28" t="s">
        <v>558</v>
      </c>
      <c r="EP263" s="28" t="s">
        <v>908</v>
      </c>
      <c r="EQ263" s="28" t="s">
        <v>933</v>
      </c>
      <c r="ER263" s="28" t="s">
        <v>558</v>
      </c>
      <c r="ES263" s="28" t="s">
        <v>558</v>
      </c>
      <c r="ET263" s="28">
        <v>21</v>
      </c>
      <c r="EU263" s="31">
        <v>46077</v>
      </c>
      <c r="EV263" s="28" t="s">
        <v>558</v>
      </c>
      <c r="EW263" s="28" t="s">
        <v>2334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55.8" thickBot="1" x14ac:dyDescent="0.35">
      <c r="A264" s="28" t="s">
        <v>607</v>
      </c>
      <c r="B264" s="28" t="s">
        <v>5</v>
      </c>
      <c r="C264" s="28" t="s">
        <v>29</v>
      </c>
      <c r="D264" s="28" t="s">
        <v>26</v>
      </c>
      <c r="E264" s="28">
        <v>271</v>
      </c>
      <c r="F264" s="28" t="s">
        <v>807</v>
      </c>
      <c r="G264" s="28" t="s">
        <v>828</v>
      </c>
      <c r="H264" s="29"/>
      <c r="I264" s="28">
        <v>160108</v>
      </c>
      <c r="J264" s="28" t="s">
        <v>5</v>
      </c>
      <c r="K264" s="28" t="s">
        <v>6</v>
      </c>
      <c r="L264" s="28" t="s">
        <v>26</v>
      </c>
      <c r="M264" s="28" t="s">
        <v>2335</v>
      </c>
      <c r="N264" s="28" t="s">
        <v>768</v>
      </c>
      <c r="O264" s="30">
        <v>80656309</v>
      </c>
      <c r="P264" s="28" t="s">
        <v>2336</v>
      </c>
      <c r="Q264" s="28" t="s">
        <v>2337</v>
      </c>
      <c r="R264" s="31">
        <v>25725</v>
      </c>
      <c r="S264" s="28" t="s">
        <v>769</v>
      </c>
      <c r="T264" s="28" t="s">
        <v>770</v>
      </c>
      <c r="U264" s="28" t="s">
        <v>792</v>
      </c>
      <c r="V264" s="28" t="s">
        <v>558</v>
      </c>
      <c r="W264" s="28">
        <v>55</v>
      </c>
      <c r="X264" s="28" t="s">
        <v>785</v>
      </c>
      <c r="Y264" s="28" t="s">
        <v>2338</v>
      </c>
      <c r="Z264" s="28" t="s">
        <v>5</v>
      </c>
      <c r="AA264" s="28" t="s">
        <v>6</v>
      </c>
      <c r="AB264" s="28" t="s">
        <v>26</v>
      </c>
      <c r="AC264" s="28" t="s">
        <v>772</v>
      </c>
      <c r="AD264" s="28" t="s">
        <v>772</v>
      </c>
      <c r="AE264" s="29"/>
      <c r="AF264" s="28" t="s">
        <v>773</v>
      </c>
      <c r="AG264" s="28">
        <v>80656309</v>
      </c>
      <c r="AH264" s="31">
        <v>46098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46099</v>
      </c>
      <c r="AP264" s="28" t="s">
        <v>857</v>
      </c>
      <c r="AQ264" s="28" t="s">
        <v>774</v>
      </c>
      <c r="AR264" s="28" t="s">
        <v>585</v>
      </c>
      <c r="AS264" s="28" t="s">
        <v>560</v>
      </c>
      <c r="AT264" s="28" t="s">
        <v>560</v>
      </c>
      <c r="AU264" s="28" t="s">
        <v>775</v>
      </c>
      <c r="AV264" s="28" t="s">
        <v>558</v>
      </c>
      <c r="AW264" s="28" t="s">
        <v>558</v>
      </c>
      <c r="AX264" s="28" t="s">
        <v>585</v>
      </c>
      <c r="AY264" s="28" t="s">
        <v>772</v>
      </c>
      <c r="AZ264" s="28" t="s">
        <v>585</v>
      </c>
      <c r="BA264" s="28" t="s">
        <v>776</v>
      </c>
      <c r="BB264" s="28" t="s">
        <v>798</v>
      </c>
      <c r="BC264" s="28" t="s">
        <v>585</v>
      </c>
      <c r="BD264" s="28" t="s">
        <v>558</v>
      </c>
      <c r="BE264" s="28" t="s">
        <v>558</v>
      </c>
      <c r="BF264" s="28" t="s">
        <v>558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909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46098</v>
      </c>
      <c r="BV264" s="28" t="s">
        <v>786</v>
      </c>
      <c r="BW264" s="31">
        <v>46098</v>
      </c>
      <c r="BX264" s="28" t="s">
        <v>787</v>
      </c>
      <c r="BY264" s="28" t="s">
        <v>2270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46082</v>
      </c>
      <c r="CI264" s="31">
        <v>46112</v>
      </c>
      <c r="CJ264" s="28" t="s">
        <v>781</v>
      </c>
      <c r="CK264" s="28" t="s">
        <v>558</v>
      </c>
      <c r="CL264" s="28" t="s">
        <v>782</v>
      </c>
      <c r="CM264" s="28" t="s">
        <v>782</v>
      </c>
      <c r="CN264" s="28" t="s">
        <v>788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31">
        <v>46099</v>
      </c>
      <c r="DA264" s="28" t="s">
        <v>2339</v>
      </c>
      <c r="DB264" s="28" t="s">
        <v>983</v>
      </c>
      <c r="DC264" s="28" t="s">
        <v>558</v>
      </c>
      <c r="DD264" s="31">
        <v>46100</v>
      </c>
      <c r="DE264" s="28" t="s">
        <v>802</v>
      </c>
      <c r="DF264" s="28" t="s">
        <v>579</v>
      </c>
      <c r="DG264" s="28" t="s">
        <v>558</v>
      </c>
      <c r="DH264" s="28" t="s">
        <v>803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>
        <v>1</v>
      </c>
      <c r="EL264" s="28" t="s">
        <v>561</v>
      </c>
      <c r="EM264" s="31">
        <v>46100</v>
      </c>
      <c r="EN264" s="28" t="s">
        <v>585</v>
      </c>
      <c r="EO264" s="28" t="s">
        <v>558</v>
      </c>
      <c r="EP264" s="28" t="s">
        <v>908</v>
      </c>
      <c r="EQ264" s="28" t="s">
        <v>933</v>
      </c>
      <c r="ER264" s="28" t="s">
        <v>558</v>
      </c>
      <c r="ES264" s="28" t="s">
        <v>558</v>
      </c>
      <c r="ET264" s="28">
        <v>19</v>
      </c>
      <c r="EU264" s="31">
        <v>46120</v>
      </c>
      <c r="EV264" s="28" t="s">
        <v>558</v>
      </c>
      <c r="EW264" s="28" t="s">
        <v>2340</v>
      </c>
      <c r="EX264" s="28">
        <v>1</v>
      </c>
      <c r="EY264" s="31">
        <v>46100</v>
      </c>
      <c r="EZ264" s="28" t="s">
        <v>783</v>
      </c>
      <c r="FA264" s="28" t="s">
        <v>1981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55.8" thickBot="1" x14ac:dyDescent="0.35">
      <c r="A265" s="28" t="s">
        <v>607</v>
      </c>
      <c r="B265" s="28" t="s">
        <v>5</v>
      </c>
      <c r="C265" s="28" t="s">
        <v>29</v>
      </c>
      <c r="D265" s="28" t="s">
        <v>26</v>
      </c>
      <c r="E265" s="28">
        <v>271</v>
      </c>
      <c r="F265" s="28" t="s">
        <v>807</v>
      </c>
      <c r="G265" s="28" t="s">
        <v>828</v>
      </c>
      <c r="H265" s="29"/>
      <c r="I265" s="28">
        <v>160108</v>
      </c>
      <c r="J265" s="28" t="s">
        <v>5</v>
      </c>
      <c r="K265" s="28" t="s">
        <v>6</v>
      </c>
      <c r="L265" s="28" t="s">
        <v>26</v>
      </c>
      <c r="M265" s="28" t="s">
        <v>2341</v>
      </c>
      <c r="N265" s="28" t="s">
        <v>768</v>
      </c>
      <c r="O265" s="30">
        <v>43291464</v>
      </c>
      <c r="P265" s="28" t="s">
        <v>2342</v>
      </c>
      <c r="Q265" s="28" t="s">
        <v>2343</v>
      </c>
      <c r="R265" s="31">
        <v>31383</v>
      </c>
      <c r="S265" s="28" t="s">
        <v>769</v>
      </c>
      <c r="T265" s="28" t="s">
        <v>770</v>
      </c>
      <c r="U265" s="28" t="s">
        <v>792</v>
      </c>
      <c r="V265" s="28" t="s">
        <v>558</v>
      </c>
      <c r="W265" s="28">
        <v>40</v>
      </c>
      <c r="X265" s="28" t="s">
        <v>785</v>
      </c>
      <c r="Y265" s="28" t="s">
        <v>2344</v>
      </c>
      <c r="Z265" s="28" t="s">
        <v>5</v>
      </c>
      <c r="AA265" s="28" t="s">
        <v>6</v>
      </c>
      <c r="AB265" s="28" t="s">
        <v>26</v>
      </c>
      <c r="AC265" s="29"/>
      <c r="AD265" s="28" t="s">
        <v>772</v>
      </c>
      <c r="AE265" s="29"/>
      <c r="AF265" s="28" t="s">
        <v>773</v>
      </c>
      <c r="AG265" s="28">
        <v>43291464</v>
      </c>
      <c r="AH265" s="31">
        <v>46098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46099</v>
      </c>
      <c r="AP265" s="28" t="s">
        <v>857</v>
      </c>
      <c r="AQ265" s="28" t="s">
        <v>774</v>
      </c>
      <c r="AR265" s="28" t="s">
        <v>585</v>
      </c>
      <c r="AS265" s="28" t="s">
        <v>560</v>
      </c>
      <c r="AT265" s="28" t="s">
        <v>560</v>
      </c>
      <c r="AU265" s="28" t="s">
        <v>775</v>
      </c>
      <c r="AV265" s="28" t="s">
        <v>558</v>
      </c>
      <c r="AW265" s="28" t="s">
        <v>558</v>
      </c>
      <c r="AX265" s="28" t="s">
        <v>585</v>
      </c>
      <c r="AY265" s="28" t="s">
        <v>772</v>
      </c>
      <c r="AZ265" s="28" t="s">
        <v>585</v>
      </c>
      <c r="BA265" s="28" t="s">
        <v>776</v>
      </c>
      <c r="BB265" s="28" t="s">
        <v>798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909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46098</v>
      </c>
      <c r="BV265" s="28" t="s">
        <v>786</v>
      </c>
      <c r="BW265" s="31">
        <v>46098</v>
      </c>
      <c r="BX265" s="28" t="s">
        <v>787</v>
      </c>
      <c r="BY265" s="28" t="s">
        <v>2345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46054</v>
      </c>
      <c r="CI265" s="31">
        <v>46116</v>
      </c>
      <c r="CJ265" s="28" t="s">
        <v>781</v>
      </c>
      <c r="CK265" s="28" t="s">
        <v>558</v>
      </c>
      <c r="CL265" s="28" t="s">
        <v>782</v>
      </c>
      <c r="CM265" s="28" t="s">
        <v>782</v>
      </c>
      <c r="CN265" s="28" t="s">
        <v>788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>
        <v>1</v>
      </c>
      <c r="EL265" s="28" t="s">
        <v>561</v>
      </c>
      <c r="EM265" s="31">
        <v>46100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>
        <v>1</v>
      </c>
      <c r="EY265" s="31">
        <v>46099</v>
      </c>
      <c r="EZ265" s="28" t="s">
        <v>783</v>
      </c>
      <c r="FA265" s="28" t="s">
        <v>1981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55.8" thickBot="1" x14ac:dyDescent="0.35">
      <c r="A266" s="28" t="s">
        <v>607</v>
      </c>
      <c r="B266" s="28" t="s">
        <v>5</v>
      </c>
      <c r="C266" s="28" t="s">
        <v>29</v>
      </c>
      <c r="D266" s="28" t="s">
        <v>26</v>
      </c>
      <c r="E266" s="28">
        <v>271</v>
      </c>
      <c r="F266" s="28" t="s">
        <v>807</v>
      </c>
      <c r="G266" s="28" t="s">
        <v>828</v>
      </c>
      <c r="H266" s="29"/>
      <c r="I266" s="28">
        <v>160108</v>
      </c>
      <c r="J266" s="28" t="s">
        <v>5</v>
      </c>
      <c r="K266" s="28" t="s">
        <v>6</v>
      </c>
      <c r="L266" s="28" t="s">
        <v>26</v>
      </c>
      <c r="M266" s="28" t="s">
        <v>2346</v>
      </c>
      <c r="N266" s="28" t="s">
        <v>768</v>
      </c>
      <c r="O266" s="30">
        <v>45188543</v>
      </c>
      <c r="P266" s="28" t="s">
        <v>2347</v>
      </c>
      <c r="Q266" s="28" t="s">
        <v>2348</v>
      </c>
      <c r="R266" s="31">
        <v>29815</v>
      </c>
      <c r="S266" s="28" t="s">
        <v>769</v>
      </c>
      <c r="T266" s="28" t="s">
        <v>770</v>
      </c>
      <c r="U266" s="28" t="s">
        <v>792</v>
      </c>
      <c r="V266" s="28" t="s">
        <v>558</v>
      </c>
      <c r="W266" s="28">
        <v>43</v>
      </c>
      <c r="X266" s="28" t="s">
        <v>785</v>
      </c>
      <c r="Y266" s="28" t="s">
        <v>2349</v>
      </c>
      <c r="Z266" s="28" t="s">
        <v>5</v>
      </c>
      <c r="AA266" s="28" t="s">
        <v>6</v>
      </c>
      <c r="AB266" s="28" t="s">
        <v>26</v>
      </c>
      <c r="AC266" s="29"/>
      <c r="AD266" s="28" t="s">
        <v>772</v>
      </c>
      <c r="AE266" s="29"/>
      <c r="AF266" s="28" t="s">
        <v>773</v>
      </c>
      <c r="AG266" s="28">
        <v>5793</v>
      </c>
      <c r="AH266" s="31">
        <v>46111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46122</v>
      </c>
      <c r="AP266" s="28" t="s">
        <v>857</v>
      </c>
      <c r="AQ266" s="28" t="s">
        <v>774</v>
      </c>
      <c r="AR266" s="28" t="s">
        <v>585</v>
      </c>
      <c r="AS266" s="28" t="s">
        <v>560</v>
      </c>
      <c r="AT266" s="28" t="s">
        <v>560</v>
      </c>
      <c r="AU266" s="28" t="s">
        <v>790</v>
      </c>
      <c r="AV266" s="28" t="s">
        <v>791</v>
      </c>
      <c r="AW266" s="28" t="s">
        <v>791</v>
      </c>
      <c r="AX266" s="28" t="s">
        <v>585</v>
      </c>
      <c r="AY266" s="28" t="s">
        <v>772</v>
      </c>
      <c r="AZ266" s="28" t="s">
        <v>585</v>
      </c>
      <c r="BA266" s="28" t="s">
        <v>776</v>
      </c>
      <c r="BB266" s="28" t="s">
        <v>798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909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46111</v>
      </c>
      <c r="BV266" s="28" t="s">
        <v>795</v>
      </c>
      <c r="BW266" s="31">
        <v>46111</v>
      </c>
      <c r="BX266" s="28" t="s">
        <v>787</v>
      </c>
      <c r="BY266" s="28" t="s">
        <v>2350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46082</v>
      </c>
      <c r="CI266" s="31">
        <v>46126</v>
      </c>
      <c r="CJ266" s="28" t="s">
        <v>781</v>
      </c>
      <c r="CK266" s="28" t="s">
        <v>558</v>
      </c>
      <c r="CL266" s="28" t="s">
        <v>782</v>
      </c>
      <c r="CM266" s="28" t="s">
        <v>782</v>
      </c>
      <c r="CN266" s="28" t="s">
        <v>788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28" t="s">
        <v>558</v>
      </c>
      <c r="DA266" s="28" t="s">
        <v>558</v>
      </c>
      <c r="DB266" s="28" t="s">
        <v>558</v>
      </c>
      <c r="DC266" s="28" t="s">
        <v>558</v>
      </c>
      <c r="DD266" s="28" t="s">
        <v>558</v>
      </c>
      <c r="DE266" s="28" t="s">
        <v>558</v>
      </c>
      <c r="DF266" s="28" t="s">
        <v>558</v>
      </c>
      <c r="DG266" s="28" t="s">
        <v>558</v>
      </c>
      <c r="DH266" s="28" t="s">
        <v>558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>
        <v>1</v>
      </c>
      <c r="EY266" s="31">
        <v>46123</v>
      </c>
      <c r="EZ266" s="28" t="s">
        <v>783</v>
      </c>
      <c r="FA266" s="28" t="s">
        <v>1981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55.8" thickBot="1" x14ac:dyDescent="0.35">
      <c r="A267" s="28" t="s">
        <v>607</v>
      </c>
      <c r="B267" s="28" t="s">
        <v>5</v>
      </c>
      <c r="C267" s="28" t="s">
        <v>29</v>
      </c>
      <c r="D267" s="28" t="s">
        <v>26</v>
      </c>
      <c r="E267" s="28">
        <v>271</v>
      </c>
      <c r="F267" s="28" t="s">
        <v>807</v>
      </c>
      <c r="G267" s="28" t="s">
        <v>828</v>
      </c>
      <c r="H267" s="29"/>
      <c r="I267" s="28">
        <v>160108</v>
      </c>
      <c r="J267" s="28" t="s">
        <v>5</v>
      </c>
      <c r="K267" s="28" t="s">
        <v>6</v>
      </c>
      <c r="L267" s="28" t="s">
        <v>26</v>
      </c>
      <c r="M267" s="28" t="s">
        <v>1389</v>
      </c>
      <c r="N267" s="28" t="s">
        <v>768</v>
      </c>
      <c r="O267" s="30">
        <v>5216860</v>
      </c>
      <c r="P267" s="28" t="s">
        <v>1390</v>
      </c>
      <c r="Q267" s="28" t="s">
        <v>1391</v>
      </c>
      <c r="R267" s="31">
        <v>19111</v>
      </c>
      <c r="S267" s="28" t="s">
        <v>769</v>
      </c>
      <c r="T267" s="28" t="s">
        <v>770</v>
      </c>
      <c r="U267" s="28" t="s">
        <v>792</v>
      </c>
      <c r="V267" s="28" t="s">
        <v>558</v>
      </c>
      <c r="W267" s="28">
        <v>73</v>
      </c>
      <c r="X267" s="28" t="s">
        <v>785</v>
      </c>
      <c r="Y267" s="28" t="s">
        <v>1392</v>
      </c>
      <c r="Z267" s="28" t="s">
        <v>5</v>
      </c>
      <c r="AA267" s="28" t="s">
        <v>6</v>
      </c>
      <c r="AB267" s="28" t="s">
        <v>26</v>
      </c>
      <c r="AC267" s="29"/>
      <c r="AD267" s="28" t="s">
        <v>772</v>
      </c>
      <c r="AE267" s="28" t="s">
        <v>838</v>
      </c>
      <c r="AF267" s="28" t="s">
        <v>773</v>
      </c>
      <c r="AG267" s="28">
        <v>5216860</v>
      </c>
      <c r="AH267" s="31">
        <v>46043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46043</v>
      </c>
      <c r="AP267" s="28" t="s">
        <v>857</v>
      </c>
      <c r="AQ267" s="28" t="s">
        <v>774</v>
      </c>
      <c r="AR267" s="28" t="s">
        <v>585</v>
      </c>
      <c r="AS267" s="28" t="s">
        <v>560</v>
      </c>
      <c r="AT267" s="28" t="s">
        <v>560</v>
      </c>
      <c r="AU267" s="28" t="s">
        <v>775</v>
      </c>
      <c r="AV267" s="28" t="s">
        <v>558</v>
      </c>
      <c r="AW267" s="28" t="s">
        <v>558</v>
      </c>
      <c r="AX267" s="28" t="s">
        <v>585</v>
      </c>
      <c r="AY267" s="28" t="s">
        <v>772</v>
      </c>
      <c r="AZ267" s="28" t="s">
        <v>585</v>
      </c>
      <c r="BA267" s="28" t="s">
        <v>776</v>
      </c>
      <c r="BB267" s="28" t="s">
        <v>798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909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46043</v>
      </c>
      <c r="BV267" s="28" t="s">
        <v>795</v>
      </c>
      <c r="BW267" s="31">
        <v>46043</v>
      </c>
      <c r="BX267" s="28" t="s">
        <v>787</v>
      </c>
      <c r="BY267" s="28" t="s">
        <v>923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46019</v>
      </c>
      <c r="CI267" s="31">
        <v>46057</v>
      </c>
      <c r="CJ267" s="28" t="s">
        <v>796</v>
      </c>
      <c r="CK267" s="28" t="s">
        <v>558</v>
      </c>
      <c r="CL267" s="28" t="s">
        <v>782</v>
      </c>
      <c r="CM267" s="28" t="s">
        <v>782</v>
      </c>
      <c r="CN267" s="28" t="s">
        <v>899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31">
        <v>46043</v>
      </c>
      <c r="DA267" s="28" t="s">
        <v>2351</v>
      </c>
      <c r="DB267" s="28" t="s">
        <v>558</v>
      </c>
      <c r="DC267" s="28" t="s">
        <v>558</v>
      </c>
      <c r="DD267" s="31">
        <v>46048</v>
      </c>
      <c r="DE267" s="28" t="s">
        <v>802</v>
      </c>
      <c r="DF267" s="28" t="s">
        <v>579</v>
      </c>
      <c r="DG267" s="28" t="s">
        <v>558</v>
      </c>
      <c r="DH267" s="28" t="s">
        <v>874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31">
        <v>46101</v>
      </c>
      <c r="EH267" s="28" t="s">
        <v>1510</v>
      </c>
      <c r="EI267" s="28" t="s">
        <v>585</v>
      </c>
      <c r="EJ267" s="28" t="s">
        <v>558</v>
      </c>
      <c r="EK267" s="28">
        <v>1</v>
      </c>
      <c r="EL267" s="28" t="s">
        <v>561</v>
      </c>
      <c r="EM267" s="31">
        <v>46072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>
        <v>1</v>
      </c>
      <c r="EY267" s="31">
        <v>46046</v>
      </c>
      <c r="EZ267" s="28" t="s">
        <v>783</v>
      </c>
      <c r="FA267" s="28" t="s">
        <v>883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15" thickBot="1" x14ac:dyDescent="0.35">
      <c r="A268" s="28" t="s">
        <v>607</v>
      </c>
      <c r="B268" s="28" t="s">
        <v>5</v>
      </c>
      <c r="C268" s="28" t="s">
        <v>29</v>
      </c>
      <c r="D268" s="28" t="s">
        <v>26</v>
      </c>
      <c r="E268" s="28">
        <v>13</v>
      </c>
      <c r="F268" s="28" t="s">
        <v>807</v>
      </c>
      <c r="G268" s="28" t="s">
        <v>829</v>
      </c>
      <c r="H268" s="29"/>
      <c r="I268" s="28">
        <v>160101</v>
      </c>
      <c r="J268" s="28" t="s">
        <v>5</v>
      </c>
      <c r="K268" s="28" t="s">
        <v>6</v>
      </c>
      <c r="L268" s="28" t="s">
        <v>7</v>
      </c>
      <c r="M268" s="28" t="s">
        <v>2352</v>
      </c>
      <c r="N268" s="28" t="s">
        <v>768</v>
      </c>
      <c r="O268" s="30">
        <v>72994195</v>
      </c>
      <c r="P268" s="28" t="s">
        <v>2353</v>
      </c>
      <c r="Q268" s="28" t="s">
        <v>2354</v>
      </c>
      <c r="R268" s="31">
        <v>37006</v>
      </c>
      <c r="S268" s="28" t="s">
        <v>769</v>
      </c>
      <c r="T268" s="28" t="s">
        <v>770</v>
      </c>
      <c r="U268" s="28" t="s">
        <v>792</v>
      </c>
      <c r="V268" s="28" t="s">
        <v>558</v>
      </c>
      <c r="W268" s="28">
        <v>24</v>
      </c>
      <c r="X268" s="28" t="s">
        <v>785</v>
      </c>
      <c r="Y268" s="28" t="s">
        <v>2355</v>
      </c>
      <c r="Z268" s="28" t="s">
        <v>5</v>
      </c>
      <c r="AA268" s="28" t="s">
        <v>6</v>
      </c>
      <c r="AB268" s="28" t="s">
        <v>26</v>
      </c>
      <c r="AC268" s="29"/>
      <c r="AD268" s="28" t="s">
        <v>772</v>
      </c>
      <c r="AE268" s="28" t="s">
        <v>838</v>
      </c>
      <c r="AF268" s="28" t="s">
        <v>773</v>
      </c>
      <c r="AG268" s="28">
        <v>72994195</v>
      </c>
      <c r="AH268" s="31">
        <v>46078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46079</v>
      </c>
      <c r="AP268" s="28" t="s">
        <v>857</v>
      </c>
      <c r="AQ268" s="28" t="s">
        <v>774</v>
      </c>
      <c r="AR268" s="28" t="s">
        <v>585</v>
      </c>
      <c r="AS268" s="28" t="s">
        <v>560</v>
      </c>
      <c r="AT268" s="28" t="s">
        <v>560</v>
      </c>
      <c r="AU268" s="28" t="s">
        <v>775</v>
      </c>
      <c r="AV268" s="28" t="s">
        <v>558</v>
      </c>
      <c r="AW268" s="28" t="s">
        <v>558</v>
      </c>
      <c r="AX268" s="28" t="s">
        <v>585</v>
      </c>
      <c r="AY268" s="28" t="s">
        <v>772</v>
      </c>
      <c r="AZ268" s="28" t="s">
        <v>585</v>
      </c>
      <c r="BA268" s="28" t="s">
        <v>2356</v>
      </c>
      <c r="BB268" s="28" t="s">
        <v>798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909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46078</v>
      </c>
      <c r="BV268" s="28" t="s">
        <v>789</v>
      </c>
      <c r="BW268" s="31">
        <v>46106</v>
      </c>
      <c r="BX268" s="28" t="s">
        <v>787</v>
      </c>
      <c r="BY268" s="28" t="s">
        <v>2357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46065</v>
      </c>
      <c r="CI268" s="31">
        <v>46091</v>
      </c>
      <c r="CJ268" s="28" t="s">
        <v>781</v>
      </c>
      <c r="CK268" s="28" t="s">
        <v>558</v>
      </c>
      <c r="CL268" s="28" t="s">
        <v>782</v>
      </c>
      <c r="CM268" s="28" t="s">
        <v>782</v>
      </c>
      <c r="CN268" s="28" t="s">
        <v>788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46083</v>
      </c>
      <c r="DA268" s="28" t="s">
        <v>2358</v>
      </c>
      <c r="DB268" s="28" t="s">
        <v>983</v>
      </c>
      <c r="DC268" s="28" t="s">
        <v>558</v>
      </c>
      <c r="DD268" s="31">
        <v>46090</v>
      </c>
      <c r="DE268" s="28" t="s">
        <v>802</v>
      </c>
      <c r="DF268" s="28" t="s">
        <v>579</v>
      </c>
      <c r="DG268" s="28" t="s">
        <v>558</v>
      </c>
      <c r="DH268" s="28" t="s">
        <v>803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28.2" thickBot="1" x14ac:dyDescent="0.35">
      <c r="A269" s="28" t="s">
        <v>607</v>
      </c>
      <c r="B269" s="28" t="s">
        <v>5</v>
      </c>
      <c r="C269" s="28" t="s">
        <v>29</v>
      </c>
      <c r="D269" s="28" t="s">
        <v>26</v>
      </c>
      <c r="E269" s="28">
        <v>13</v>
      </c>
      <c r="F269" s="28" t="s">
        <v>807</v>
      </c>
      <c r="G269" s="28" t="s">
        <v>829</v>
      </c>
      <c r="H269" s="29"/>
      <c r="I269" s="28">
        <v>160101</v>
      </c>
      <c r="J269" s="28" t="s">
        <v>5</v>
      </c>
      <c r="K269" s="28" t="s">
        <v>6</v>
      </c>
      <c r="L269" s="28" t="s">
        <v>7</v>
      </c>
      <c r="M269" s="28" t="s">
        <v>1393</v>
      </c>
      <c r="N269" s="28" t="s">
        <v>768</v>
      </c>
      <c r="O269" s="30">
        <v>5294885</v>
      </c>
      <c r="P269" s="28" t="s">
        <v>951</v>
      </c>
      <c r="Q269" s="28" t="s">
        <v>1394</v>
      </c>
      <c r="R269" s="31">
        <v>17912</v>
      </c>
      <c r="S269" s="28" t="s">
        <v>769</v>
      </c>
      <c r="T269" s="28" t="s">
        <v>770</v>
      </c>
      <c r="U269" s="28" t="s">
        <v>792</v>
      </c>
      <c r="V269" s="28" t="s">
        <v>558</v>
      </c>
      <c r="W269" s="28">
        <v>77</v>
      </c>
      <c r="X269" s="28" t="s">
        <v>771</v>
      </c>
      <c r="Y269" s="28" t="s">
        <v>1395</v>
      </c>
      <c r="Z269" s="28" t="s">
        <v>5</v>
      </c>
      <c r="AA269" s="28" t="s">
        <v>6</v>
      </c>
      <c r="AB269" s="28" t="s">
        <v>7</v>
      </c>
      <c r="AC269" s="29"/>
      <c r="AD269" s="28" t="s">
        <v>772</v>
      </c>
      <c r="AE269" s="29"/>
      <c r="AF269" s="28" t="s">
        <v>773</v>
      </c>
      <c r="AG269" s="28">
        <v>5294885</v>
      </c>
      <c r="AH269" s="31">
        <v>46050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46051</v>
      </c>
      <c r="AP269" s="28" t="s">
        <v>857</v>
      </c>
      <c r="AQ269" s="28" t="s">
        <v>774</v>
      </c>
      <c r="AR269" s="28" t="s">
        <v>585</v>
      </c>
      <c r="AS269" s="28" t="s">
        <v>560</v>
      </c>
      <c r="AT269" s="28" t="s">
        <v>560</v>
      </c>
      <c r="AU269" s="28" t="s">
        <v>775</v>
      </c>
      <c r="AV269" s="28" t="s">
        <v>558</v>
      </c>
      <c r="AW269" s="28" t="s">
        <v>558</v>
      </c>
      <c r="AX269" s="28" t="s">
        <v>560</v>
      </c>
      <c r="AY269" s="28" t="s">
        <v>772</v>
      </c>
      <c r="AZ269" s="28" t="s">
        <v>560</v>
      </c>
      <c r="BA269" s="28" t="s">
        <v>776</v>
      </c>
      <c r="BB269" s="28" t="s">
        <v>798</v>
      </c>
      <c r="BC269" s="28" t="s">
        <v>585</v>
      </c>
      <c r="BD269" s="28" t="s">
        <v>558</v>
      </c>
      <c r="BE269" s="28" t="s">
        <v>558</v>
      </c>
      <c r="BF269" s="28" t="s">
        <v>585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907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46050</v>
      </c>
      <c r="BV269" s="28" t="s">
        <v>789</v>
      </c>
      <c r="BW269" s="31">
        <v>46050</v>
      </c>
      <c r="BX269" s="28" t="s">
        <v>779</v>
      </c>
      <c r="BY269" s="28" t="s">
        <v>855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46023</v>
      </c>
      <c r="CI269" s="31">
        <v>46065</v>
      </c>
      <c r="CJ269" s="28" t="s">
        <v>781</v>
      </c>
      <c r="CK269" s="28" t="s">
        <v>558</v>
      </c>
      <c r="CL269" s="28" t="s">
        <v>782</v>
      </c>
      <c r="CM269" s="28" t="s">
        <v>782</v>
      </c>
      <c r="CN269" s="28" t="s">
        <v>788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46051</v>
      </c>
      <c r="DA269" s="28" t="s">
        <v>1396</v>
      </c>
      <c r="DB269" s="28" t="s">
        <v>558</v>
      </c>
      <c r="DC269" s="28" t="s">
        <v>558</v>
      </c>
      <c r="DD269" s="31">
        <v>46055</v>
      </c>
      <c r="DE269" s="28" t="s">
        <v>802</v>
      </c>
      <c r="DF269" s="28" t="s">
        <v>916</v>
      </c>
      <c r="DG269" s="28" t="s">
        <v>558</v>
      </c>
      <c r="DH269" s="28" t="s">
        <v>558</v>
      </c>
      <c r="DI269" s="28" t="s">
        <v>803</v>
      </c>
      <c r="DJ269" s="28" t="s">
        <v>874</v>
      </c>
      <c r="DK269" s="28" t="s">
        <v>558</v>
      </c>
      <c r="DL269" s="28" t="s">
        <v>558</v>
      </c>
      <c r="DM269" s="28" t="s">
        <v>803</v>
      </c>
      <c r="DN269" s="28" t="s">
        <v>803</v>
      </c>
      <c r="DO269" s="28" t="s">
        <v>558</v>
      </c>
      <c r="DP269" s="28" t="s">
        <v>803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803</v>
      </c>
      <c r="DY269" s="28" t="s">
        <v>874</v>
      </c>
      <c r="DZ269" s="28" t="s">
        <v>558</v>
      </c>
      <c r="EA269" s="28" t="s">
        <v>874</v>
      </c>
      <c r="EB269" s="28" t="s">
        <v>874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31">
        <v>46112</v>
      </c>
      <c r="EH269" s="28" t="s">
        <v>1510</v>
      </c>
      <c r="EI269" s="28" t="s">
        <v>585</v>
      </c>
      <c r="EJ269" s="28" t="s">
        <v>558</v>
      </c>
      <c r="EK269" s="28">
        <v>1</v>
      </c>
      <c r="EL269" s="28" t="s">
        <v>561</v>
      </c>
      <c r="EM269" s="31">
        <v>46071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>
        <v>1</v>
      </c>
      <c r="EY269" s="31">
        <v>46055</v>
      </c>
      <c r="EZ269" s="28" t="s">
        <v>783</v>
      </c>
      <c r="FA269" s="28" t="s">
        <v>806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28.2" thickBot="1" x14ac:dyDescent="0.35">
      <c r="A270" s="28" t="s">
        <v>607</v>
      </c>
      <c r="B270" s="28" t="s">
        <v>5</v>
      </c>
      <c r="C270" s="28" t="s">
        <v>29</v>
      </c>
      <c r="D270" s="28" t="s">
        <v>26</v>
      </c>
      <c r="E270" s="28">
        <v>13</v>
      </c>
      <c r="F270" s="28" t="s">
        <v>807</v>
      </c>
      <c r="G270" s="28" t="s">
        <v>829</v>
      </c>
      <c r="H270" s="29"/>
      <c r="I270" s="28">
        <v>160101</v>
      </c>
      <c r="J270" s="28" t="s">
        <v>5</v>
      </c>
      <c r="K270" s="28" t="s">
        <v>6</v>
      </c>
      <c r="L270" s="28" t="s">
        <v>7</v>
      </c>
      <c r="M270" s="28" t="s">
        <v>2359</v>
      </c>
      <c r="N270" s="28" t="s">
        <v>768</v>
      </c>
      <c r="O270" s="30">
        <v>48004119</v>
      </c>
      <c r="P270" s="28" t="s">
        <v>2360</v>
      </c>
      <c r="Q270" s="28" t="s">
        <v>2361</v>
      </c>
      <c r="R270" s="31">
        <v>9920</v>
      </c>
      <c r="S270" s="28" t="s">
        <v>769</v>
      </c>
      <c r="T270" s="28" t="s">
        <v>770</v>
      </c>
      <c r="U270" s="28" t="s">
        <v>792</v>
      </c>
      <c r="V270" s="28" t="s">
        <v>558</v>
      </c>
      <c r="W270" s="28">
        <v>98</v>
      </c>
      <c r="X270" s="28" t="s">
        <v>785</v>
      </c>
      <c r="Y270" s="28" t="s">
        <v>2362</v>
      </c>
      <c r="Z270" s="28" t="s">
        <v>5</v>
      </c>
      <c r="AA270" s="28" t="s">
        <v>6</v>
      </c>
      <c r="AB270" s="28" t="s">
        <v>7</v>
      </c>
      <c r="AC270" s="29"/>
      <c r="AD270" s="28" t="s">
        <v>772</v>
      </c>
      <c r="AE270" s="29"/>
      <c r="AF270" s="28" t="s">
        <v>773</v>
      </c>
      <c r="AG270" s="28">
        <v>48004119</v>
      </c>
      <c r="AH270" s="31">
        <v>46069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46069</v>
      </c>
      <c r="AP270" s="28" t="s">
        <v>857</v>
      </c>
      <c r="AQ270" s="28" t="s">
        <v>774</v>
      </c>
      <c r="AR270" s="28" t="s">
        <v>585</v>
      </c>
      <c r="AS270" s="28" t="s">
        <v>560</v>
      </c>
      <c r="AT270" s="28" t="s">
        <v>560</v>
      </c>
      <c r="AU270" s="28" t="s">
        <v>775</v>
      </c>
      <c r="AV270" s="28" t="s">
        <v>558</v>
      </c>
      <c r="AW270" s="28" t="s">
        <v>558</v>
      </c>
      <c r="AX270" s="28" t="s">
        <v>585</v>
      </c>
      <c r="AY270" s="28" t="s">
        <v>772</v>
      </c>
      <c r="AZ270" s="28" t="s">
        <v>585</v>
      </c>
      <c r="BA270" s="28" t="s">
        <v>776</v>
      </c>
      <c r="BB270" s="28" t="s">
        <v>798</v>
      </c>
      <c r="BC270" s="28" t="s">
        <v>585</v>
      </c>
      <c r="BD270" s="28" t="s">
        <v>558</v>
      </c>
      <c r="BE270" s="28" t="s">
        <v>558</v>
      </c>
      <c r="BF270" s="28" t="s">
        <v>558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909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46069</v>
      </c>
      <c r="BV270" s="28" t="s">
        <v>795</v>
      </c>
      <c r="BW270" s="31">
        <v>46069</v>
      </c>
      <c r="BX270" s="28" t="s">
        <v>795</v>
      </c>
      <c r="BY270" s="28" t="s">
        <v>2363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46385</v>
      </c>
      <c r="CI270" s="31">
        <v>46069</v>
      </c>
      <c r="CJ270" s="28" t="s">
        <v>796</v>
      </c>
      <c r="CK270" s="28" t="s">
        <v>558</v>
      </c>
      <c r="CL270" s="28" t="s">
        <v>800</v>
      </c>
      <c r="CM270" s="28" t="s">
        <v>782</v>
      </c>
      <c r="CN270" s="28" t="s">
        <v>788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560</v>
      </c>
      <c r="EO270" s="28" t="s">
        <v>558</v>
      </c>
      <c r="EP270" s="28" t="s">
        <v>549</v>
      </c>
      <c r="EQ270" s="28" t="s">
        <v>558</v>
      </c>
      <c r="ER270" s="28" t="s">
        <v>558</v>
      </c>
      <c r="ES270" s="28" t="s">
        <v>558</v>
      </c>
      <c r="ET270" s="28">
        <v>40</v>
      </c>
      <c r="EU270" s="31">
        <v>46116</v>
      </c>
      <c r="EV270" s="28" t="s">
        <v>558</v>
      </c>
      <c r="EW270" s="28" t="s">
        <v>2364</v>
      </c>
      <c r="EX270" s="28">
        <v>1</v>
      </c>
      <c r="EY270" s="31">
        <v>46069</v>
      </c>
      <c r="EZ270" s="28" t="s">
        <v>783</v>
      </c>
      <c r="FA270" s="28" t="s">
        <v>806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28.2" thickBot="1" x14ac:dyDescent="0.35">
      <c r="A271" s="28" t="s">
        <v>607</v>
      </c>
      <c r="B271" s="28" t="s">
        <v>5</v>
      </c>
      <c r="C271" s="28" t="s">
        <v>29</v>
      </c>
      <c r="D271" s="28" t="s">
        <v>26</v>
      </c>
      <c r="E271" s="28">
        <v>13</v>
      </c>
      <c r="F271" s="28" t="s">
        <v>807</v>
      </c>
      <c r="G271" s="28" t="s">
        <v>829</v>
      </c>
      <c r="H271" s="29"/>
      <c r="I271" s="28">
        <v>160101</v>
      </c>
      <c r="J271" s="28" t="s">
        <v>5</v>
      </c>
      <c r="K271" s="28" t="s">
        <v>6</v>
      </c>
      <c r="L271" s="28" t="s">
        <v>7</v>
      </c>
      <c r="M271" s="28" t="s">
        <v>2365</v>
      </c>
      <c r="N271" s="28" t="s">
        <v>768</v>
      </c>
      <c r="O271" s="30">
        <v>61120551</v>
      </c>
      <c r="P271" s="28" t="s">
        <v>2366</v>
      </c>
      <c r="Q271" s="28" t="s">
        <v>2367</v>
      </c>
      <c r="R271" s="31">
        <v>39325</v>
      </c>
      <c r="S271" s="28" t="s">
        <v>769</v>
      </c>
      <c r="T271" s="28" t="s">
        <v>770</v>
      </c>
      <c r="U271" s="28" t="s">
        <v>792</v>
      </c>
      <c r="V271" s="28" t="s">
        <v>558</v>
      </c>
      <c r="W271" s="28">
        <v>18</v>
      </c>
      <c r="X271" s="28" t="s">
        <v>785</v>
      </c>
      <c r="Y271" s="28" t="s">
        <v>2368</v>
      </c>
      <c r="Z271" s="28" t="s">
        <v>5</v>
      </c>
      <c r="AA271" s="28" t="s">
        <v>6</v>
      </c>
      <c r="AB271" s="28" t="s">
        <v>7</v>
      </c>
      <c r="AC271" s="29"/>
      <c r="AD271" s="28" t="s">
        <v>772</v>
      </c>
      <c r="AE271" s="29"/>
      <c r="AF271" s="28" t="s">
        <v>773</v>
      </c>
      <c r="AG271" s="28">
        <v>61120551</v>
      </c>
      <c r="AH271" s="31">
        <v>46088</v>
      </c>
      <c r="AI271" s="28" t="s">
        <v>557</v>
      </c>
      <c r="AJ271" s="28" t="s">
        <v>558</v>
      </c>
      <c r="AK271" s="28" t="s">
        <v>558</v>
      </c>
      <c r="AL271" s="28" t="s">
        <v>858</v>
      </c>
      <c r="AM271" s="28" t="s">
        <v>558</v>
      </c>
      <c r="AN271" s="28" t="s">
        <v>558</v>
      </c>
      <c r="AO271" s="31">
        <v>46098</v>
      </c>
      <c r="AP271" s="28" t="s">
        <v>857</v>
      </c>
      <c r="AQ271" s="28" t="s">
        <v>774</v>
      </c>
      <c r="AR271" s="28" t="s">
        <v>585</v>
      </c>
      <c r="AS271" s="28" t="s">
        <v>560</v>
      </c>
      <c r="AT271" s="28" t="s">
        <v>560</v>
      </c>
      <c r="AU271" s="28" t="s">
        <v>775</v>
      </c>
      <c r="AV271" s="28" t="s">
        <v>558</v>
      </c>
      <c r="AW271" s="28" t="s">
        <v>558</v>
      </c>
      <c r="AX271" s="28" t="s">
        <v>585</v>
      </c>
      <c r="AY271" s="28" t="s">
        <v>772</v>
      </c>
      <c r="AZ271" s="28" t="s">
        <v>585</v>
      </c>
      <c r="BA271" s="28" t="s">
        <v>776</v>
      </c>
      <c r="BB271" s="28" t="s">
        <v>798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907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46088</v>
      </c>
      <c r="BV271" s="28" t="s">
        <v>795</v>
      </c>
      <c r="BW271" s="31">
        <v>46088</v>
      </c>
      <c r="BX271" s="28" t="s">
        <v>779</v>
      </c>
      <c r="BY271" s="28" t="s">
        <v>2369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46078</v>
      </c>
      <c r="CI271" s="31">
        <v>46112</v>
      </c>
      <c r="CJ271" s="28" t="s">
        <v>796</v>
      </c>
      <c r="CK271" s="28" t="s">
        <v>558</v>
      </c>
      <c r="CL271" s="28" t="s">
        <v>782</v>
      </c>
      <c r="CM271" s="28" t="s">
        <v>782</v>
      </c>
      <c r="CN271" s="28" t="s">
        <v>899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28" t="s">
        <v>558</v>
      </c>
      <c r="DA271" s="28" t="s">
        <v>558</v>
      </c>
      <c r="DB271" s="28" t="s">
        <v>558</v>
      </c>
      <c r="DC271" s="28" t="s">
        <v>558</v>
      </c>
      <c r="DD271" s="28" t="s">
        <v>558</v>
      </c>
      <c r="DE271" s="28" t="s">
        <v>558</v>
      </c>
      <c r="DF271" s="28" t="s">
        <v>558</v>
      </c>
      <c r="DG271" s="28" t="s">
        <v>558</v>
      </c>
      <c r="DH271" s="28" t="s">
        <v>558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28.2" thickBot="1" x14ac:dyDescent="0.35">
      <c r="A272" s="28" t="s">
        <v>607</v>
      </c>
      <c r="B272" s="28" t="s">
        <v>5</v>
      </c>
      <c r="C272" s="28" t="s">
        <v>29</v>
      </c>
      <c r="D272" s="28" t="s">
        <v>26</v>
      </c>
      <c r="E272" s="28">
        <v>13</v>
      </c>
      <c r="F272" s="28" t="s">
        <v>807</v>
      </c>
      <c r="G272" s="28" t="s">
        <v>829</v>
      </c>
      <c r="H272" s="29"/>
      <c r="I272" s="28">
        <v>160101</v>
      </c>
      <c r="J272" s="28" t="s">
        <v>5</v>
      </c>
      <c r="K272" s="28" t="s">
        <v>6</v>
      </c>
      <c r="L272" s="28" t="s">
        <v>7</v>
      </c>
      <c r="M272" s="28" t="s">
        <v>1397</v>
      </c>
      <c r="N272" s="28" t="s">
        <v>768</v>
      </c>
      <c r="O272" s="30">
        <v>62598395</v>
      </c>
      <c r="P272" s="28" t="s">
        <v>956</v>
      </c>
      <c r="Q272" s="28" t="s">
        <v>1398</v>
      </c>
      <c r="R272" s="31">
        <v>40255</v>
      </c>
      <c r="S272" s="28" t="s">
        <v>769</v>
      </c>
      <c r="T272" s="28" t="s">
        <v>770</v>
      </c>
      <c r="U272" s="28" t="s">
        <v>792</v>
      </c>
      <c r="V272" s="28" t="s">
        <v>558</v>
      </c>
      <c r="W272" s="28">
        <v>15</v>
      </c>
      <c r="X272" s="28" t="s">
        <v>785</v>
      </c>
      <c r="Y272" s="28" t="s">
        <v>1399</v>
      </c>
      <c r="Z272" s="28" t="s">
        <v>5</v>
      </c>
      <c r="AA272" s="28" t="s">
        <v>6</v>
      </c>
      <c r="AB272" s="28" t="s">
        <v>26</v>
      </c>
      <c r="AC272" s="29"/>
      <c r="AD272" s="28" t="s">
        <v>772</v>
      </c>
      <c r="AE272" s="28" t="s">
        <v>838</v>
      </c>
      <c r="AF272" s="28" t="s">
        <v>773</v>
      </c>
      <c r="AG272" s="28">
        <v>62598395</v>
      </c>
      <c r="AH272" s="31">
        <v>46038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46038</v>
      </c>
      <c r="AP272" s="28" t="s">
        <v>857</v>
      </c>
      <c r="AQ272" s="28" t="s">
        <v>774</v>
      </c>
      <c r="AR272" s="28" t="s">
        <v>585</v>
      </c>
      <c r="AS272" s="28" t="s">
        <v>560</v>
      </c>
      <c r="AT272" s="28" t="s">
        <v>560</v>
      </c>
      <c r="AU272" s="28" t="s">
        <v>775</v>
      </c>
      <c r="AV272" s="28" t="s">
        <v>558</v>
      </c>
      <c r="AW272" s="28" t="s">
        <v>558</v>
      </c>
      <c r="AX272" s="28" t="s">
        <v>585</v>
      </c>
      <c r="AY272" s="28" t="s">
        <v>772</v>
      </c>
      <c r="AZ272" s="28" t="s">
        <v>585</v>
      </c>
      <c r="BA272" s="28" t="s">
        <v>776</v>
      </c>
      <c r="BB272" s="28" t="s">
        <v>798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909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46038</v>
      </c>
      <c r="BV272" s="28" t="s">
        <v>786</v>
      </c>
      <c r="BW272" s="31">
        <v>46038</v>
      </c>
      <c r="BX272" s="28" t="s">
        <v>779</v>
      </c>
      <c r="BY272" s="28" t="s">
        <v>793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46024</v>
      </c>
      <c r="CI272" s="31">
        <v>46048</v>
      </c>
      <c r="CJ272" s="28" t="s">
        <v>910</v>
      </c>
      <c r="CK272" s="28" t="s">
        <v>558</v>
      </c>
      <c r="CL272" s="28" t="s">
        <v>782</v>
      </c>
      <c r="CM272" s="28" t="s">
        <v>782</v>
      </c>
      <c r="CN272" s="28" t="s">
        <v>788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46041</v>
      </c>
      <c r="DA272" s="28" t="s">
        <v>2370</v>
      </c>
      <c r="DB272" s="28" t="s">
        <v>558</v>
      </c>
      <c r="DC272" s="28" t="s">
        <v>558</v>
      </c>
      <c r="DD272" s="31">
        <v>46043</v>
      </c>
      <c r="DE272" s="28" t="s">
        <v>802</v>
      </c>
      <c r="DF272" s="28" t="s">
        <v>579</v>
      </c>
      <c r="DG272" s="28" t="s">
        <v>558</v>
      </c>
      <c r="DH272" s="28" t="s">
        <v>803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46101</v>
      </c>
      <c r="EH272" s="28" t="s">
        <v>1510</v>
      </c>
      <c r="EI272" s="28" t="s">
        <v>585</v>
      </c>
      <c r="EJ272" s="28" t="s">
        <v>558</v>
      </c>
      <c r="EK272" s="28" t="s">
        <v>558</v>
      </c>
      <c r="EL272" s="28" t="s">
        <v>558</v>
      </c>
      <c r="EM272" s="28" t="s">
        <v>558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46055</v>
      </c>
      <c r="EZ272" s="28" t="s">
        <v>783</v>
      </c>
      <c r="FA272" s="28" t="s">
        <v>918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28.2" thickBot="1" x14ac:dyDescent="0.35">
      <c r="A273" s="28" t="s">
        <v>607</v>
      </c>
      <c r="B273" s="28" t="s">
        <v>5</v>
      </c>
      <c r="C273" s="28" t="s">
        <v>29</v>
      </c>
      <c r="D273" s="28" t="s">
        <v>26</v>
      </c>
      <c r="E273" s="28">
        <v>13</v>
      </c>
      <c r="F273" s="28" t="s">
        <v>807</v>
      </c>
      <c r="G273" s="28" t="s">
        <v>829</v>
      </c>
      <c r="H273" s="29"/>
      <c r="I273" s="28">
        <v>160101</v>
      </c>
      <c r="J273" s="28" t="s">
        <v>5</v>
      </c>
      <c r="K273" s="28" t="s">
        <v>6</v>
      </c>
      <c r="L273" s="28" t="s">
        <v>7</v>
      </c>
      <c r="M273" s="28" t="s">
        <v>2371</v>
      </c>
      <c r="N273" s="28" t="s">
        <v>768</v>
      </c>
      <c r="O273" s="30">
        <v>5293565</v>
      </c>
      <c r="P273" s="28" t="s">
        <v>2372</v>
      </c>
      <c r="Q273" s="28" t="s">
        <v>2373</v>
      </c>
      <c r="R273" s="31">
        <v>17341</v>
      </c>
      <c r="S273" s="28" t="s">
        <v>769</v>
      </c>
      <c r="T273" s="28" t="s">
        <v>770</v>
      </c>
      <c r="U273" s="28" t="s">
        <v>792</v>
      </c>
      <c r="V273" s="28" t="s">
        <v>558</v>
      </c>
      <c r="W273" s="28">
        <v>78</v>
      </c>
      <c r="X273" s="28" t="s">
        <v>785</v>
      </c>
      <c r="Y273" s="28" t="s">
        <v>2374</v>
      </c>
      <c r="Z273" s="28" t="s">
        <v>5</v>
      </c>
      <c r="AA273" s="28" t="s">
        <v>6</v>
      </c>
      <c r="AB273" s="28" t="s">
        <v>7</v>
      </c>
      <c r="AC273" s="29"/>
      <c r="AD273" s="28" t="s">
        <v>772</v>
      </c>
      <c r="AE273" s="29"/>
      <c r="AF273" s="28" t="s">
        <v>773</v>
      </c>
      <c r="AG273" s="28">
        <v>5293565</v>
      </c>
      <c r="AH273" s="31">
        <v>46058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46058</v>
      </c>
      <c r="AP273" s="28" t="s">
        <v>857</v>
      </c>
      <c r="AQ273" s="28" t="s">
        <v>774</v>
      </c>
      <c r="AR273" s="28" t="s">
        <v>585</v>
      </c>
      <c r="AS273" s="28" t="s">
        <v>560</v>
      </c>
      <c r="AT273" s="28" t="s">
        <v>560</v>
      </c>
      <c r="AU273" s="28" t="s">
        <v>775</v>
      </c>
      <c r="AV273" s="28" t="s">
        <v>558</v>
      </c>
      <c r="AW273" s="28" t="s">
        <v>558</v>
      </c>
      <c r="AX273" s="28" t="s">
        <v>585</v>
      </c>
      <c r="AY273" s="28" t="s">
        <v>772</v>
      </c>
      <c r="AZ273" s="28" t="s">
        <v>585</v>
      </c>
      <c r="BA273" s="28" t="s">
        <v>776</v>
      </c>
      <c r="BB273" s="28" t="s">
        <v>798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907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46058</v>
      </c>
      <c r="BV273" s="28" t="s">
        <v>795</v>
      </c>
      <c r="BW273" s="31">
        <v>46058</v>
      </c>
      <c r="BX273" s="28" t="s">
        <v>787</v>
      </c>
      <c r="BY273" s="28" t="s">
        <v>855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45962</v>
      </c>
      <c r="CI273" s="31">
        <v>46060</v>
      </c>
      <c r="CJ273" s="28" t="s">
        <v>796</v>
      </c>
      <c r="CK273" s="28" t="s">
        <v>558</v>
      </c>
      <c r="CL273" s="28" t="s">
        <v>782</v>
      </c>
      <c r="CM273" s="28" t="s">
        <v>782</v>
      </c>
      <c r="CN273" s="28" t="s">
        <v>788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46057</v>
      </c>
      <c r="DA273" s="28" t="s">
        <v>2375</v>
      </c>
      <c r="DB273" s="28" t="s">
        <v>983</v>
      </c>
      <c r="DC273" s="28" t="s">
        <v>558</v>
      </c>
      <c r="DD273" s="31">
        <v>46058</v>
      </c>
      <c r="DE273" s="28" t="s">
        <v>802</v>
      </c>
      <c r="DF273" s="28" t="s">
        <v>579</v>
      </c>
      <c r="DG273" s="28" t="s">
        <v>558</v>
      </c>
      <c r="DH273" s="28" t="s">
        <v>2376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46060</v>
      </c>
      <c r="EZ273" s="28" t="s">
        <v>783</v>
      </c>
      <c r="FA273" s="28" t="s">
        <v>806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28.2" thickBot="1" x14ac:dyDescent="0.35">
      <c r="A274" s="28" t="s">
        <v>607</v>
      </c>
      <c r="B274" s="28" t="s">
        <v>5</v>
      </c>
      <c r="C274" s="28" t="s">
        <v>29</v>
      </c>
      <c r="D274" s="28" t="s">
        <v>26</v>
      </c>
      <c r="E274" s="28">
        <v>13</v>
      </c>
      <c r="F274" s="28" t="s">
        <v>807</v>
      </c>
      <c r="G274" s="28" t="s">
        <v>829</v>
      </c>
      <c r="H274" s="29"/>
      <c r="I274" s="28">
        <v>160101</v>
      </c>
      <c r="J274" s="28" t="s">
        <v>5</v>
      </c>
      <c r="K274" s="28" t="s">
        <v>6</v>
      </c>
      <c r="L274" s="28" t="s">
        <v>7</v>
      </c>
      <c r="M274" s="28" t="s">
        <v>2377</v>
      </c>
      <c r="N274" s="28" t="s">
        <v>768</v>
      </c>
      <c r="O274" s="30">
        <v>48369852</v>
      </c>
      <c r="P274" s="28" t="s">
        <v>2378</v>
      </c>
      <c r="Q274" s="28" t="s">
        <v>2379</v>
      </c>
      <c r="R274" s="31">
        <v>30360</v>
      </c>
      <c r="S274" s="28" t="s">
        <v>769</v>
      </c>
      <c r="T274" s="28" t="s">
        <v>770</v>
      </c>
      <c r="U274" s="28" t="s">
        <v>792</v>
      </c>
      <c r="V274" s="28" t="s">
        <v>558</v>
      </c>
      <c r="W274" s="28">
        <v>42</v>
      </c>
      <c r="X274" s="28" t="s">
        <v>771</v>
      </c>
      <c r="Y274" s="28" t="s">
        <v>2380</v>
      </c>
      <c r="Z274" s="28" t="s">
        <v>5</v>
      </c>
      <c r="AA274" s="28" t="s">
        <v>6</v>
      </c>
      <c r="AB274" s="28" t="s">
        <v>7</v>
      </c>
      <c r="AC274" s="29"/>
      <c r="AD274" s="28" t="s">
        <v>772</v>
      </c>
      <c r="AE274" s="29"/>
      <c r="AF274" s="28" t="s">
        <v>773</v>
      </c>
      <c r="AG274" s="28">
        <v>48369852</v>
      </c>
      <c r="AH274" s="31">
        <v>46063</v>
      </c>
      <c r="AI274" s="28" t="s">
        <v>557</v>
      </c>
      <c r="AJ274" s="28" t="s">
        <v>558</v>
      </c>
      <c r="AK274" s="28" t="s">
        <v>558</v>
      </c>
      <c r="AL274" s="28" t="s">
        <v>858</v>
      </c>
      <c r="AM274" s="28" t="s">
        <v>558</v>
      </c>
      <c r="AN274" s="28" t="s">
        <v>558</v>
      </c>
      <c r="AO274" s="31">
        <v>46064</v>
      </c>
      <c r="AP274" s="28" t="s">
        <v>857</v>
      </c>
      <c r="AQ274" s="28" t="s">
        <v>774</v>
      </c>
      <c r="AR274" s="28" t="s">
        <v>585</v>
      </c>
      <c r="AS274" s="28" t="s">
        <v>560</v>
      </c>
      <c r="AT274" s="28" t="s">
        <v>560</v>
      </c>
      <c r="AU274" s="28" t="s">
        <v>775</v>
      </c>
      <c r="AV274" s="28" t="s">
        <v>558</v>
      </c>
      <c r="AW274" s="28" t="s">
        <v>558</v>
      </c>
      <c r="AX274" s="28" t="s">
        <v>560</v>
      </c>
      <c r="AY274" s="28" t="s">
        <v>772</v>
      </c>
      <c r="AZ274" s="28" t="s">
        <v>560</v>
      </c>
      <c r="BA274" s="28" t="s">
        <v>776</v>
      </c>
      <c r="BB274" s="28" t="s">
        <v>798</v>
      </c>
      <c r="BC274" s="28" t="s">
        <v>585</v>
      </c>
      <c r="BD274" s="28" t="s">
        <v>558</v>
      </c>
      <c r="BE274" s="28" t="s">
        <v>558</v>
      </c>
      <c r="BF274" s="28" t="s">
        <v>585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909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46063</v>
      </c>
      <c r="BV274" s="28" t="s">
        <v>817</v>
      </c>
      <c r="BW274" s="31">
        <v>46063</v>
      </c>
      <c r="BX274" s="28" t="s">
        <v>787</v>
      </c>
      <c r="BY274" s="28" t="s">
        <v>855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46057</v>
      </c>
      <c r="CI274" s="31">
        <v>46070</v>
      </c>
      <c r="CJ274" s="28" t="s">
        <v>781</v>
      </c>
      <c r="CK274" s="28" t="s">
        <v>558</v>
      </c>
      <c r="CL274" s="28" t="s">
        <v>782</v>
      </c>
      <c r="CM274" s="28" t="s">
        <v>782</v>
      </c>
      <c r="CN274" s="28" t="s">
        <v>788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28" t="s">
        <v>558</v>
      </c>
      <c r="DA274" s="28" t="s">
        <v>558</v>
      </c>
      <c r="DB274" s="28" t="s">
        <v>558</v>
      </c>
      <c r="DC274" s="28" t="s">
        <v>558</v>
      </c>
      <c r="DD274" s="28" t="s">
        <v>558</v>
      </c>
      <c r="DE274" s="28" t="s">
        <v>558</v>
      </c>
      <c r="DF274" s="28" t="s">
        <v>558</v>
      </c>
      <c r="DG274" s="28" t="s">
        <v>558</v>
      </c>
      <c r="DH274" s="28" t="s">
        <v>558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>
        <v>1</v>
      </c>
      <c r="EY274" s="31">
        <v>46063</v>
      </c>
      <c r="EZ274" s="28" t="s">
        <v>783</v>
      </c>
      <c r="FA274" s="28" t="s">
        <v>806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15" thickBot="1" x14ac:dyDescent="0.35">
      <c r="A275" s="28" t="s">
        <v>607</v>
      </c>
      <c r="B275" s="28" t="s">
        <v>5</v>
      </c>
      <c r="C275" s="28" t="s">
        <v>29</v>
      </c>
      <c r="D275" s="28" t="s">
        <v>26</v>
      </c>
      <c r="E275" s="28">
        <v>13</v>
      </c>
      <c r="F275" s="28" t="s">
        <v>807</v>
      </c>
      <c r="G275" s="28" t="s">
        <v>829</v>
      </c>
      <c r="H275" s="29"/>
      <c r="I275" s="28">
        <v>160101</v>
      </c>
      <c r="J275" s="28" t="s">
        <v>5</v>
      </c>
      <c r="K275" s="28" t="s">
        <v>6</v>
      </c>
      <c r="L275" s="28" t="s">
        <v>7</v>
      </c>
      <c r="M275" s="28" t="s">
        <v>2381</v>
      </c>
      <c r="N275" s="28" t="s">
        <v>768</v>
      </c>
      <c r="O275" s="30">
        <v>61120606</v>
      </c>
      <c r="P275" s="28" t="s">
        <v>2382</v>
      </c>
      <c r="Q275" s="28" t="s">
        <v>2383</v>
      </c>
      <c r="R275" s="31">
        <v>39340</v>
      </c>
      <c r="S275" s="28" t="s">
        <v>769</v>
      </c>
      <c r="T275" s="28" t="s">
        <v>770</v>
      </c>
      <c r="U275" s="28" t="s">
        <v>792</v>
      </c>
      <c r="V275" s="28" t="s">
        <v>558</v>
      </c>
      <c r="W275" s="28">
        <v>18</v>
      </c>
      <c r="X275" s="28" t="s">
        <v>785</v>
      </c>
      <c r="Y275" s="28" t="s">
        <v>2384</v>
      </c>
      <c r="Z275" s="28" t="s">
        <v>5</v>
      </c>
      <c r="AA275" s="28" t="s">
        <v>6</v>
      </c>
      <c r="AB275" s="28" t="s">
        <v>7</v>
      </c>
      <c r="AC275" s="29"/>
      <c r="AD275" s="28" t="s">
        <v>772</v>
      </c>
      <c r="AE275" s="29"/>
      <c r="AF275" s="28" t="s">
        <v>773</v>
      </c>
      <c r="AG275" s="28">
        <v>61120606</v>
      </c>
      <c r="AH275" s="31">
        <v>46084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46085</v>
      </c>
      <c r="AP275" s="28" t="s">
        <v>857</v>
      </c>
      <c r="AQ275" s="28" t="s">
        <v>774</v>
      </c>
      <c r="AR275" s="28" t="s">
        <v>585</v>
      </c>
      <c r="AS275" s="28" t="s">
        <v>560</v>
      </c>
      <c r="AT275" s="28" t="s">
        <v>560</v>
      </c>
      <c r="AU275" s="28" t="s">
        <v>775</v>
      </c>
      <c r="AV275" s="28" t="s">
        <v>558</v>
      </c>
      <c r="AW275" s="28" t="s">
        <v>558</v>
      </c>
      <c r="AX275" s="28" t="s">
        <v>585</v>
      </c>
      <c r="AY275" s="28" t="s">
        <v>772</v>
      </c>
      <c r="AZ275" s="28" t="s">
        <v>585</v>
      </c>
      <c r="BA275" s="28" t="s">
        <v>776</v>
      </c>
      <c r="BB275" s="28" t="s">
        <v>798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907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46084</v>
      </c>
      <c r="BV275" s="28" t="s">
        <v>817</v>
      </c>
      <c r="BW275" s="31">
        <v>46084</v>
      </c>
      <c r="BX275" s="28" t="s">
        <v>779</v>
      </c>
      <c r="BY275" s="28" t="s">
        <v>810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46073</v>
      </c>
      <c r="CI275" s="31">
        <v>46090</v>
      </c>
      <c r="CJ275" s="28" t="s">
        <v>781</v>
      </c>
      <c r="CK275" s="28" t="s">
        <v>558</v>
      </c>
      <c r="CL275" s="28" t="s">
        <v>782</v>
      </c>
      <c r="CM275" s="28" t="s">
        <v>782</v>
      </c>
      <c r="CN275" s="28" t="s">
        <v>788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28" t="s">
        <v>558</v>
      </c>
      <c r="DA275" s="28" t="s">
        <v>558</v>
      </c>
      <c r="DB275" s="28" t="s">
        <v>558</v>
      </c>
      <c r="DC275" s="28" t="s">
        <v>558</v>
      </c>
      <c r="DD275" s="28" t="s">
        <v>558</v>
      </c>
      <c r="DE275" s="28" t="s">
        <v>558</v>
      </c>
      <c r="DF275" s="28" t="s">
        <v>558</v>
      </c>
      <c r="DG275" s="28" t="s">
        <v>558</v>
      </c>
      <c r="DH275" s="28" t="s">
        <v>558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28" t="s">
        <v>558</v>
      </c>
      <c r="EH275" s="28" t="s">
        <v>558</v>
      </c>
      <c r="EI275" s="28" t="s">
        <v>558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26</v>
      </c>
      <c r="E276" s="28">
        <v>13</v>
      </c>
      <c r="F276" s="28" t="s">
        <v>807</v>
      </c>
      <c r="G276" s="28" t="s">
        <v>829</v>
      </c>
      <c r="H276" s="29"/>
      <c r="I276" s="28">
        <v>160101</v>
      </c>
      <c r="J276" s="28" t="s">
        <v>5</v>
      </c>
      <c r="K276" s="28" t="s">
        <v>6</v>
      </c>
      <c r="L276" s="28" t="s">
        <v>7</v>
      </c>
      <c r="M276" s="28" t="s">
        <v>2385</v>
      </c>
      <c r="N276" s="28" t="s">
        <v>768</v>
      </c>
      <c r="O276" s="30">
        <v>5402222</v>
      </c>
      <c r="P276" s="28" t="s">
        <v>2386</v>
      </c>
      <c r="Q276" s="28" t="s">
        <v>2387</v>
      </c>
      <c r="R276" s="31">
        <v>27449</v>
      </c>
      <c r="S276" s="28" t="s">
        <v>769</v>
      </c>
      <c r="T276" s="28" t="s">
        <v>770</v>
      </c>
      <c r="U276" s="28" t="s">
        <v>792</v>
      </c>
      <c r="V276" s="28" t="s">
        <v>558</v>
      </c>
      <c r="W276" s="28">
        <v>51</v>
      </c>
      <c r="X276" s="28" t="s">
        <v>771</v>
      </c>
      <c r="Y276" s="28" t="s">
        <v>2388</v>
      </c>
      <c r="Z276" s="28" t="s">
        <v>5</v>
      </c>
      <c r="AA276" s="28" t="s">
        <v>6</v>
      </c>
      <c r="AB276" s="28" t="s">
        <v>7</v>
      </c>
      <c r="AC276" s="29"/>
      <c r="AD276" s="28" t="s">
        <v>772</v>
      </c>
      <c r="AE276" s="29"/>
      <c r="AF276" s="28" t="s">
        <v>773</v>
      </c>
      <c r="AG276" s="28">
        <v>5402222</v>
      </c>
      <c r="AH276" s="31">
        <v>46104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46104</v>
      </c>
      <c r="AP276" s="28" t="s">
        <v>857</v>
      </c>
      <c r="AQ276" s="28" t="s">
        <v>774</v>
      </c>
      <c r="AR276" s="28" t="s">
        <v>585</v>
      </c>
      <c r="AS276" s="28" t="s">
        <v>560</v>
      </c>
      <c r="AT276" s="28" t="s">
        <v>560</v>
      </c>
      <c r="AU276" s="28" t="s">
        <v>775</v>
      </c>
      <c r="AV276" s="28" t="s">
        <v>558</v>
      </c>
      <c r="AW276" s="28" t="s">
        <v>558</v>
      </c>
      <c r="AX276" s="28" t="s">
        <v>585</v>
      </c>
      <c r="AY276" s="28" t="s">
        <v>772</v>
      </c>
      <c r="AZ276" s="28" t="s">
        <v>585</v>
      </c>
      <c r="BA276" s="28" t="s">
        <v>776</v>
      </c>
      <c r="BB276" s="28" t="s">
        <v>798</v>
      </c>
      <c r="BC276" s="28" t="s">
        <v>585</v>
      </c>
      <c r="BD276" s="28" t="s">
        <v>558</v>
      </c>
      <c r="BE276" s="28" t="s">
        <v>558</v>
      </c>
      <c r="BF276" s="28" t="s">
        <v>585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907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46098</v>
      </c>
      <c r="BV276" s="28" t="s">
        <v>795</v>
      </c>
      <c r="BW276" s="31">
        <v>46098</v>
      </c>
      <c r="BX276" s="28" t="s">
        <v>787</v>
      </c>
      <c r="BY276" s="28" t="s">
        <v>810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46091</v>
      </c>
      <c r="CI276" s="31">
        <v>46107</v>
      </c>
      <c r="CJ276" s="28" t="s">
        <v>800</v>
      </c>
      <c r="CK276" s="28" t="s">
        <v>931</v>
      </c>
      <c r="CL276" s="28" t="s">
        <v>782</v>
      </c>
      <c r="CM276" s="28" t="s">
        <v>782</v>
      </c>
      <c r="CN276" s="28" t="s">
        <v>899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28" t="s">
        <v>558</v>
      </c>
      <c r="DA276" s="28" t="s">
        <v>558</v>
      </c>
      <c r="DB276" s="28" t="s">
        <v>558</v>
      </c>
      <c r="DC276" s="28" t="s">
        <v>558</v>
      </c>
      <c r="DD276" s="28" t="s">
        <v>558</v>
      </c>
      <c r="DE276" s="28" t="s">
        <v>558</v>
      </c>
      <c r="DF276" s="28" t="s">
        <v>558</v>
      </c>
      <c r="DG276" s="28" t="s">
        <v>558</v>
      </c>
      <c r="DH276" s="28" t="s">
        <v>558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28.2" thickBot="1" x14ac:dyDescent="0.35">
      <c r="A277" s="28" t="s">
        <v>607</v>
      </c>
      <c r="B277" s="28" t="s">
        <v>5</v>
      </c>
      <c r="C277" s="28" t="s">
        <v>29</v>
      </c>
      <c r="D277" s="28" t="s">
        <v>26</v>
      </c>
      <c r="E277" s="28">
        <v>13</v>
      </c>
      <c r="F277" s="28" t="s">
        <v>807</v>
      </c>
      <c r="G277" s="28" t="s">
        <v>829</v>
      </c>
      <c r="H277" s="29"/>
      <c r="I277" s="28">
        <v>160101</v>
      </c>
      <c r="J277" s="28" t="s">
        <v>5</v>
      </c>
      <c r="K277" s="28" t="s">
        <v>6</v>
      </c>
      <c r="L277" s="28" t="s">
        <v>7</v>
      </c>
      <c r="M277" s="28" t="s">
        <v>1400</v>
      </c>
      <c r="N277" s="28" t="s">
        <v>768</v>
      </c>
      <c r="O277" s="30">
        <v>5335900</v>
      </c>
      <c r="P277" s="28" t="s">
        <v>952</v>
      </c>
      <c r="Q277" s="28" t="s">
        <v>1401</v>
      </c>
      <c r="R277" s="31">
        <v>25525</v>
      </c>
      <c r="S277" s="28" t="s">
        <v>769</v>
      </c>
      <c r="T277" s="28" t="s">
        <v>770</v>
      </c>
      <c r="U277" s="28" t="s">
        <v>792</v>
      </c>
      <c r="V277" s="28" t="s">
        <v>558</v>
      </c>
      <c r="W277" s="28">
        <v>56</v>
      </c>
      <c r="X277" s="28" t="s">
        <v>785</v>
      </c>
      <c r="Y277" s="28" t="s">
        <v>1402</v>
      </c>
      <c r="Z277" s="28" t="s">
        <v>5</v>
      </c>
      <c r="AA277" s="28" t="s">
        <v>6</v>
      </c>
      <c r="AB277" s="28" t="s">
        <v>7</v>
      </c>
      <c r="AC277" s="29"/>
      <c r="AD277" s="28" t="s">
        <v>772</v>
      </c>
      <c r="AE277" s="29"/>
      <c r="AF277" s="28" t="s">
        <v>773</v>
      </c>
      <c r="AG277" s="28">
        <v>5335900</v>
      </c>
      <c r="AH277" s="31">
        <v>46030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46030</v>
      </c>
      <c r="AP277" s="28" t="s">
        <v>857</v>
      </c>
      <c r="AQ277" s="28" t="s">
        <v>774</v>
      </c>
      <c r="AR277" s="28" t="s">
        <v>585</v>
      </c>
      <c r="AS277" s="28" t="s">
        <v>560</v>
      </c>
      <c r="AT277" s="28" t="s">
        <v>560</v>
      </c>
      <c r="AU277" s="28" t="s">
        <v>775</v>
      </c>
      <c r="AV277" s="28" t="s">
        <v>558</v>
      </c>
      <c r="AW277" s="28" t="s">
        <v>558</v>
      </c>
      <c r="AX277" s="28" t="s">
        <v>585</v>
      </c>
      <c r="AY277" s="28" t="s">
        <v>772</v>
      </c>
      <c r="AZ277" s="28" t="s">
        <v>585</v>
      </c>
      <c r="BA277" s="28" t="s">
        <v>776</v>
      </c>
      <c r="BB277" s="28" t="s">
        <v>798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907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46030</v>
      </c>
      <c r="BV277" s="28" t="s">
        <v>789</v>
      </c>
      <c r="BW277" s="31">
        <v>46030</v>
      </c>
      <c r="BX277" s="28" t="s">
        <v>779</v>
      </c>
      <c r="BY277" s="28" t="s">
        <v>810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46017</v>
      </c>
      <c r="CI277" s="31">
        <v>46048</v>
      </c>
      <c r="CJ277" s="28" t="s">
        <v>781</v>
      </c>
      <c r="CK277" s="28" t="s">
        <v>558</v>
      </c>
      <c r="CL277" s="28" t="s">
        <v>782</v>
      </c>
      <c r="CM277" s="28" t="s">
        <v>782</v>
      </c>
      <c r="CN277" s="28" t="s">
        <v>788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46030</v>
      </c>
      <c r="DA277" s="28" t="s">
        <v>2389</v>
      </c>
      <c r="DB277" s="28" t="s">
        <v>558</v>
      </c>
      <c r="DC277" s="28" t="s">
        <v>558</v>
      </c>
      <c r="DD277" s="31">
        <v>46035</v>
      </c>
      <c r="DE277" s="28" t="s">
        <v>802</v>
      </c>
      <c r="DF277" s="28" t="s">
        <v>579</v>
      </c>
      <c r="DG277" s="28" t="s">
        <v>558</v>
      </c>
      <c r="DH277" s="28" t="s">
        <v>803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46093</v>
      </c>
      <c r="EH277" s="28" t="s">
        <v>1510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46041</v>
      </c>
      <c r="EZ277" s="28" t="s">
        <v>783</v>
      </c>
      <c r="FA277" s="28" t="s">
        <v>918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28.2" thickBot="1" x14ac:dyDescent="0.35">
      <c r="A278" s="28" t="s">
        <v>607</v>
      </c>
      <c r="B278" s="28" t="s">
        <v>5</v>
      </c>
      <c r="C278" s="28" t="s">
        <v>29</v>
      </c>
      <c r="D278" s="28" t="s">
        <v>26</v>
      </c>
      <c r="E278" s="28">
        <v>13</v>
      </c>
      <c r="F278" s="28" t="s">
        <v>807</v>
      </c>
      <c r="G278" s="28" t="s">
        <v>829</v>
      </c>
      <c r="H278" s="29"/>
      <c r="I278" s="28">
        <v>160101</v>
      </c>
      <c r="J278" s="28" t="s">
        <v>5</v>
      </c>
      <c r="K278" s="28" t="s">
        <v>6</v>
      </c>
      <c r="L278" s="28" t="s">
        <v>7</v>
      </c>
      <c r="M278" s="28" t="s">
        <v>2390</v>
      </c>
      <c r="N278" s="28" t="s">
        <v>768</v>
      </c>
      <c r="O278" s="30">
        <v>5352676</v>
      </c>
      <c r="P278" s="28" t="s">
        <v>2391</v>
      </c>
      <c r="Q278" s="28" t="s">
        <v>2392</v>
      </c>
      <c r="R278" s="31">
        <v>26142</v>
      </c>
      <c r="S278" s="28" t="s">
        <v>769</v>
      </c>
      <c r="T278" s="28" t="s">
        <v>770</v>
      </c>
      <c r="U278" s="28" t="s">
        <v>792</v>
      </c>
      <c r="V278" s="28" t="s">
        <v>558</v>
      </c>
      <c r="W278" s="28">
        <v>54</v>
      </c>
      <c r="X278" s="28" t="s">
        <v>785</v>
      </c>
      <c r="Y278" s="28" t="s">
        <v>2393</v>
      </c>
      <c r="Z278" s="28" t="s">
        <v>5</v>
      </c>
      <c r="AA278" s="28" t="s">
        <v>6</v>
      </c>
      <c r="AB278" s="28" t="s">
        <v>7</v>
      </c>
      <c r="AC278" s="29"/>
      <c r="AD278" s="28" t="s">
        <v>772</v>
      </c>
      <c r="AE278" s="28" t="s">
        <v>838</v>
      </c>
      <c r="AF278" s="28" t="s">
        <v>773</v>
      </c>
      <c r="AG278" s="28">
        <v>172120</v>
      </c>
      <c r="AH278" s="31">
        <v>46057</v>
      </c>
      <c r="AI278" s="28" t="s">
        <v>556</v>
      </c>
      <c r="AJ278" s="28" t="s">
        <v>820</v>
      </c>
      <c r="AK278" s="28" t="s">
        <v>558</v>
      </c>
      <c r="AL278" s="28" t="s">
        <v>553</v>
      </c>
      <c r="AM278" s="28" t="s">
        <v>558</v>
      </c>
      <c r="AN278" s="28" t="s">
        <v>560</v>
      </c>
      <c r="AO278" s="31">
        <v>46057</v>
      </c>
      <c r="AP278" s="28" t="s">
        <v>857</v>
      </c>
      <c r="AQ278" s="28" t="s">
        <v>774</v>
      </c>
      <c r="AR278" s="28" t="s">
        <v>585</v>
      </c>
      <c r="AS278" s="28" t="s">
        <v>560</v>
      </c>
      <c r="AT278" s="28" t="s">
        <v>560</v>
      </c>
      <c r="AU278" s="28" t="s">
        <v>775</v>
      </c>
      <c r="AV278" s="28" t="s">
        <v>558</v>
      </c>
      <c r="AW278" s="28" t="s">
        <v>558</v>
      </c>
      <c r="AX278" s="28" t="s">
        <v>585</v>
      </c>
      <c r="AY278" s="28" t="s">
        <v>772</v>
      </c>
      <c r="AZ278" s="28" t="s">
        <v>585</v>
      </c>
      <c r="BA278" s="28" t="s">
        <v>776</v>
      </c>
      <c r="BB278" s="28" t="s">
        <v>777</v>
      </c>
      <c r="BC278" s="28" t="s">
        <v>585</v>
      </c>
      <c r="BD278" s="28" t="s">
        <v>558</v>
      </c>
      <c r="BE278" s="28" t="s">
        <v>585</v>
      </c>
      <c r="BF278" s="28" t="s">
        <v>558</v>
      </c>
      <c r="BG278" s="28" t="s">
        <v>558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907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46057</v>
      </c>
      <c r="BV278" s="28" t="s">
        <v>779</v>
      </c>
      <c r="BW278" s="31">
        <v>46057</v>
      </c>
      <c r="BX278" s="28" t="s">
        <v>779</v>
      </c>
      <c r="BY278" s="28" t="s">
        <v>810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46023</v>
      </c>
      <c r="CI278" s="31">
        <v>46070</v>
      </c>
      <c r="CJ278" s="28" t="s">
        <v>800</v>
      </c>
      <c r="CK278" s="28" t="s">
        <v>2394</v>
      </c>
      <c r="CL278" s="28" t="s">
        <v>782</v>
      </c>
      <c r="CM278" s="28" t="s">
        <v>782</v>
      </c>
      <c r="CN278" s="28" t="s">
        <v>788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46115</v>
      </c>
      <c r="EH278" s="28" t="s">
        <v>1510</v>
      </c>
      <c r="EI278" s="28" t="s">
        <v>585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46060</v>
      </c>
      <c r="EZ278" s="28" t="s">
        <v>783</v>
      </c>
      <c r="FA278" s="28" t="s">
        <v>806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15" thickBot="1" x14ac:dyDescent="0.35">
      <c r="A279" s="28" t="s">
        <v>607</v>
      </c>
      <c r="B279" s="28" t="s">
        <v>5</v>
      </c>
      <c r="C279" s="28" t="s">
        <v>29</v>
      </c>
      <c r="D279" s="28" t="s">
        <v>26</v>
      </c>
      <c r="E279" s="28">
        <v>13</v>
      </c>
      <c r="F279" s="28" t="s">
        <v>807</v>
      </c>
      <c r="G279" s="28" t="s">
        <v>829</v>
      </c>
      <c r="H279" s="29"/>
      <c r="I279" s="28">
        <v>160101</v>
      </c>
      <c r="J279" s="28" t="s">
        <v>5</v>
      </c>
      <c r="K279" s="28" t="s">
        <v>6</v>
      </c>
      <c r="L279" s="28" t="s">
        <v>7</v>
      </c>
      <c r="M279" s="28" t="s">
        <v>2395</v>
      </c>
      <c r="N279" s="28" t="s">
        <v>768</v>
      </c>
      <c r="O279" s="30">
        <v>46163084</v>
      </c>
      <c r="P279" s="28" t="s">
        <v>2396</v>
      </c>
      <c r="Q279" s="28" t="s">
        <v>2397</v>
      </c>
      <c r="R279" s="31">
        <v>32768</v>
      </c>
      <c r="S279" s="28" t="s">
        <v>769</v>
      </c>
      <c r="T279" s="28" t="s">
        <v>770</v>
      </c>
      <c r="U279" s="28" t="s">
        <v>792</v>
      </c>
      <c r="V279" s="28" t="s">
        <v>558</v>
      </c>
      <c r="W279" s="28">
        <v>36</v>
      </c>
      <c r="X279" s="28" t="s">
        <v>785</v>
      </c>
      <c r="Y279" s="28" t="s">
        <v>2398</v>
      </c>
      <c r="Z279" s="28" t="s">
        <v>5</v>
      </c>
      <c r="AA279" s="28" t="s">
        <v>6</v>
      </c>
      <c r="AB279" s="28" t="s">
        <v>26</v>
      </c>
      <c r="AC279" s="29"/>
      <c r="AD279" s="28" t="s">
        <v>772</v>
      </c>
      <c r="AE279" s="29"/>
      <c r="AF279" s="28" t="s">
        <v>773</v>
      </c>
      <c r="AG279" s="28">
        <v>46163084</v>
      </c>
      <c r="AH279" s="31">
        <v>46101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46111</v>
      </c>
      <c r="AP279" s="28" t="s">
        <v>857</v>
      </c>
      <c r="AQ279" s="28" t="s">
        <v>774</v>
      </c>
      <c r="AR279" s="28" t="s">
        <v>585</v>
      </c>
      <c r="AS279" s="28" t="s">
        <v>560</v>
      </c>
      <c r="AT279" s="28" t="s">
        <v>560</v>
      </c>
      <c r="AU279" s="28" t="s">
        <v>775</v>
      </c>
      <c r="AV279" s="28" t="s">
        <v>558</v>
      </c>
      <c r="AW279" s="28" t="s">
        <v>558</v>
      </c>
      <c r="AX279" s="28" t="s">
        <v>560</v>
      </c>
      <c r="AY279" s="28" t="s">
        <v>772</v>
      </c>
      <c r="AZ279" s="28" t="s">
        <v>560</v>
      </c>
      <c r="BA279" s="28" t="s">
        <v>776</v>
      </c>
      <c r="BB279" s="28" t="s">
        <v>798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907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46101</v>
      </c>
      <c r="BV279" s="28" t="s">
        <v>795</v>
      </c>
      <c r="BW279" s="31">
        <v>46101</v>
      </c>
      <c r="BX279" s="28" t="s">
        <v>787</v>
      </c>
      <c r="BY279" s="28" t="s">
        <v>2399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46090</v>
      </c>
      <c r="CI279" s="31">
        <v>46122</v>
      </c>
      <c r="CJ279" s="28" t="s">
        <v>910</v>
      </c>
      <c r="CK279" s="28" t="s">
        <v>558</v>
      </c>
      <c r="CL279" s="28" t="s">
        <v>782</v>
      </c>
      <c r="CM279" s="28" t="s">
        <v>782</v>
      </c>
      <c r="CN279" s="28" t="s">
        <v>899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28" t="s">
        <v>558</v>
      </c>
      <c r="EH279" s="28" t="s">
        <v>558</v>
      </c>
      <c r="EI279" s="28" t="s">
        <v>558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 t="s">
        <v>558</v>
      </c>
      <c r="EY279" s="28" t="s">
        <v>558</v>
      </c>
      <c r="EZ279" s="28" t="s">
        <v>558</v>
      </c>
      <c r="FA279" s="28" t="s">
        <v>558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26</v>
      </c>
      <c r="E280" s="28">
        <v>9</v>
      </c>
      <c r="F280" s="28" t="s">
        <v>767</v>
      </c>
      <c r="G280" s="28" t="s">
        <v>37</v>
      </c>
      <c r="H280" s="29"/>
      <c r="I280" s="28">
        <v>160101</v>
      </c>
      <c r="J280" s="28" t="s">
        <v>5</v>
      </c>
      <c r="K280" s="28" t="s">
        <v>6</v>
      </c>
      <c r="L280" s="28" t="s">
        <v>7</v>
      </c>
      <c r="M280" s="28" t="s">
        <v>2400</v>
      </c>
      <c r="N280" s="28" t="s">
        <v>768</v>
      </c>
      <c r="O280" s="30">
        <v>40037946</v>
      </c>
      <c r="P280" s="28" t="s">
        <v>2036</v>
      </c>
      <c r="Q280" s="28" t="s">
        <v>2401</v>
      </c>
      <c r="R280" s="31">
        <v>28526</v>
      </c>
      <c r="S280" s="28" t="s">
        <v>769</v>
      </c>
      <c r="T280" s="28" t="s">
        <v>770</v>
      </c>
      <c r="U280" s="28" t="s">
        <v>792</v>
      </c>
      <c r="V280" s="28" t="s">
        <v>558</v>
      </c>
      <c r="W280" s="28">
        <v>48</v>
      </c>
      <c r="X280" s="28" t="s">
        <v>785</v>
      </c>
      <c r="Y280" s="28" t="s">
        <v>2402</v>
      </c>
      <c r="Z280" s="28" t="s">
        <v>5</v>
      </c>
      <c r="AA280" s="28" t="s">
        <v>6</v>
      </c>
      <c r="AB280" s="28" t="s">
        <v>26</v>
      </c>
      <c r="AC280" s="29"/>
      <c r="AD280" s="28" t="s">
        <v>772</v>
      </c>
      <c r="AE280" s="28" t="s">
        <v>838</v>
      </c>
      <c r="AF280" s="28" t="s">
        <v>773</v>
      </c>
      <c r="AG280" s="28">
        <v>862141</v>
      </c>
      <c r="AH280" s="31">
        <v>46111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46111</v>
      </c>
      <c r="AP280" s="28" t="s">
        <v>857</v>
      </c>
      <c r="AQ280" s="28" t="s">
        <v>774</v>
      </c>
      <c r="AR280" s="28" t="s">
        <v>585</v>
      </c>
      <c r="AS280" s="28" t="s">
        <v>560</v>
      </c>
      <c r="AT280" s="28" t="s">
        <v>560</v>
      </c>
      <c r="AU280" s="28" t="s">
        <v>775</v>
      </c>
      <c r="AV280" s="28" t="s">
        <v>558</v>
      </c>
      <c r="AW280" s="28" t="s">
        <v>558</v>
      </c>
      <c r="AX280" s="28" t="s">
        <v>585</v>
      </c>
      <c r="AY280" s="28" t="s">
        <v>585</v>
      </c>
      <c r="AZ280" s="28" t="s">
        <v>558</v>
      </c>
      <c r="BA280" s="28" t="s">
        <v>2403</v>
      </c>
      <c r="BB280" s="28" t="s">
        <v>798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909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46111</v>
      </c>
      <c r="BV280" s="28" t="s">
        <v>778</v>
      </c>
      <c r="BW280" s="31">
        <v>46111</v>
      </c>
      <c r="BX280" s="28" t="s">
        <v>778</v>
      </c>
      <c r="BY280" s="28" t="s">
        <v>2404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46082</v>
      </c>
      <c r="CI280" s="31">
        <v>46112</v>
      </c>
      <c r="CJ280" s="28" t="s">
        <v>781</v>
      </c>
      <c r="CK280" s="28" t="s">
        <v>558</v>
      </c>
      <c r="CL280" s="28" t="s">
        <v>782</v>
      </c>
      <c r="CM280" s="28" t="s">
        <v>782</v>
      </c>
      <c r="CN280" s="28" t="s">
        <v>788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15" thickBot="1" x14ac:dyDescent="0.35">
      <c r="A281" s="28" t="s">
        <v>607</v>
      </c>
      <c r="B281" s="28" t="s">
        <v>5</v>
      </c>
      <c r="C281" s="28" t="s">
        <v>29</v>
      </c>
      <c r="D281" s="28" t="s">
        <v>26</v>
      </c>
      <c r="E281" s="28">
        <v>9</v>
      </c>
      <c r="F281" s="28" t="s">
        <v>767</v>
      </c>
      <c r="G281" s="28" t="s">
        <v>37</v>
      </c>
      <c r="H281" s="29"/>
      <c r="I281" s="28">
        <v>160101</v>
      </c>
      <c r="J281" s="28" t="s">
        <v>5</v>
      </c>
      <c r="K281" s="28" t="s">
        <v>6</v>
      </c>
      <c r="L281" s="28" t="s">
        <v>7</v>
      </c>
      <c r="M281" s="28" t="s">
        <v>2405</v>
      </c>
      <c r="N281" s="28" t="s">
        <v>768</v>
      </c>
      <c r="O281" s="30">
        <v>61121372</v>
      </c>
      <c r="P281" s="28" t="s">
        <v>2406</v>
      </c>
      <c r="Q281" s="28" t="s">
        <v>2407</v>
      </c>
      <c r="R281" s="31">
        <v>39364</v>
      </c>
      <c r="S281" s="28" t="s">
        <v>769</v>
      </c>
      <c r="T281" s="28" t="s">
        <v>770</v>
      </c>
      <c r="U281" s="28" t="s">
        <v>792</v>
      </c>
      <c r="V281" s="28" t="s">
        <v>558</v>
      </c>
      <c r="W281" s="28">
        <v>18</v>
      </c>
      <c r="X281" s="28" t="s">
        <v>785</v>
      </c>
      <c r="Y281" s="28" t="s">
        <v>2408</v>
      </c>
      <c r="Z281" s="28" t="s">
        <v>5</v>
      </c>
      <c r="AA281" s="28" t="s">
        <v>6</v>
      </c>
      <c r="AB281" s="28" t="s">
        <v>7</v>
      </c>
      <c r="AC281" s="29"/>
      <c r="AD281" s="28" t="s">
        <v>772</v>
      </c>
      <c r="AE281" s="29"/>
      <c r="AF281" s="28" t="s">
        <v>773</v>
      </c>
      <c r="AG281" s="28">
        <v>61121372</v>
      </c>
      <c r="AH281" s="31">
        <v>46055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46056</v>
      </c>
      <c r="AP281" s="28" t="s">
        <v>857</v>
      </c>
      <c r="AQ281" s="28" t="s">
        <v>774</v>
      </c>
      <c r="AR281" s="28" t="s">
        <v>585</v>
      </c>
      <c r="AS281" s="28" t="s">
        <v>560</v>
      </c>
      <c r="AT281" s="28" t="s">
        <v>560</v>
      </c>
      <c r="AU281" s="28" t="s">
        <v>775</v>
      </c>
      <c r="AV281" s="28" t="s">
        <v>558</v>
      </c>
      <c r="AW281" s="28" t="s">
        <v>558</v>
      </c>
      <c r="AX281" s="28" t="s">
        <v>585</v>
      </c>
      <c r="AY281" s="28" t="s">
        <v>772</v>
      </c>
      <c r="AZ281" s="28" t="s">
        <v>585</v>
      </c>
      <c r="BA281" s="28" t="s">
        <v>776</v>
      </c>
      <c r="BB281" s="28" t="s">
        <v>798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909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46055</v>
      </c>
      <c r="BV281" s="28" t="s">
        <v>786</v>
      </c>
      <c r="BW281" s="31">
        <v>46055</v>
      </c>
      <c r="BX281" s="28" t="s">
        <v>787</v>
      </c>
      <c r="BY281" s="28" t="s">
        <v>793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45976</v>
      </c>
      <c r="CI281" s="31">
        <v>46056</v>
      </c>
      <c r="CJ281" s="28" t="s">
        <v>781</v>
      </c>
      <c r="CK281" s="28" t="s">
        <v>558</v>
      </c>
      <c r="CL281" s="28" t="s">
        <v>782</v>
      </c>
      <c r="CM281" s="28" t="s">
        <v>782</v>
      </c>
      <c r="CN281" s="28" t="s">
        <v>788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28" t="s">
        <v>558</v>
      </c>
      <c r="DA281" s="28" t="s">
        <v>558</v>
      </c>
      <c r="DB281" s="28" t="s">
        <v>558</v>
      </c>
      <c r="DC281" s="28" t="s">
        <v>558</v>
      </c>
      <c r="DD281" s="28" t="s">
        <v>558</v>
      </c>
      <c r="DE281" s="28" t="s">
        <v>558</v>
      </c>
      <c r="DF281" s="28" t="s">
        <v>558</v>
      </c>
      <c r="DG281" s="28" t="s">
        <v>558</v>
      </c>
      <c r="DH281" s="28" t="s">
        <v>558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46114</v>
      </c>
      <c r="EH281" s="28" t="s">
        <v>1510</v>
      </c>
      <c r="EI281" s="28" t="s">
        <v>585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28.2" thickBot="1" x14ac:dyDescent="0.35">
      <c r="A282" s="28" t="s">
        <v>607</v>
      </c>
      <c r="B282" s="28" t="s">
        <v>5</v>
      </c>
      <c r="C282" s="28" t="s">
        <v>29</v>
      </c>
      <c r="D282" s="28" t="s">
        <v>26</v>
      </c>
      <c r="E282" s="28">
        <v>9</v>
      </c>
      <c r="F282" s="28" t="s">
        <v>767</v>
      </c>
      <c r="G282" s="28" t="s">
        <v>37</v>
      </c>
      <c r="H282" s="29"/>
      <c r="I282" s="28">
        <v>160101</v>
      </c>
      <c r="J282" s="28" t="s">
        <v>5</v>
      </c>
      <c r="K282" s="28" t="s">
        <v>6</v>
      </c>
      <c r="L282" s="28" t="s">
        <v>7</v>
      </c>
      <c r="M282" s="28" t="s">
        <v>2409</v>
      </c>
      <c r="N282" s="28" t="s">
        <v>768</v>
      </c>
      <c r="O282" s="30">
        <v>45089674</v>
      </c>
      <c r="P282" s="28" t="s">
        <v>2410</v>
      </c>
      <c r="Q282" s="28" t="s">
        <v>2411</v>
      </c>
      <c r="R282" s="31">
        <v>30838</v>
      </c>
      <c r="S282" s="28" t="s">
        <v>769</v>
      </c>
      <c r="T282" s="28" t="s">
        <v>770</v>
      </c>
      <c r="U282" s="28" t="s">
        <v>792</v>
      </c>
      <c r="V282" s="28" t="s">
        <v>558</v>
      </c>
      <c r="W282" s="28">
        <v>41</v>
      </c>
      <c r="X282" s="28" t="s">
        <v>785</v>
      </c>
      <c r="Y282" s="28" t="s">
        <v>2412</v>
      </c>
      <c r="Z282" s="28" t="s">
        <v>5</v>
      </c>
      <c r="AA282" s="28" t="s">
        <v>6</v>
      </c>
      <c r="AB282" s="28" t="s">
        <v>7</v>
      </c>
      <c r="AC282" s="29"/>
      <c r="AD282" s="28" t="s">
        <v>772</v>
      </c>
      <c r="AE282" s="29"/>
      <c r="AF282" s="28" t="s">
        <v>773</v>
      </c>
      <c r="AG282" s="28">
        <v>45089674</v>
      </c>
      <c r="AH282" s="31">
        <v>46098</v>
      </c>
      <c r="AI282" s="28" t="s">
        <v>557</v>
      </c>
      <c r="AJ282" s="28" t="s">
        <v>558</v>
      </c>
      <c r="AK282" s="28" t="s">
        <v>558</v>
      </c>
      <c r="AL282" s="28" t="s">
        <v>858</v>
      </c>
      <c r="AM282" s="28" t="s">
        <v>558</v>
      </c>
      <c r="AN282" s="28" t="s">
        <v>558</v>
      </c>
      <c r="AO282" s="31">
        <v>46098</v>
      </c>
      <c r="AP282" s="28" t="s">
        <v>857</v>
      </c>
      <c r="AQ282" s="28" t="s">
        <v>774</v>
      </c>
      <c r="AR282" s="28" t="s">
        <v>585</v>
      </c>
      <c r="AS282" s="28" t="s">
        <v>560</v>
      </c>
      <c r="AT282" s="28" t="s">
        <v>560</v>
      </c>
      <c r="AU282" s="28" t="s">
        <v>775</v>
      </c>
      <c r="AV282" s="28" t="s">
        <v>558</v>
      </c>
      <c r="AW282" s="28" t="s">
        <v>558</v>
      </c>
      <c r="AX282" s="28" t="s">
        <v>585</v>
      </c>
      <c r="AY282" s="28" t="s">
        <v>772</v>
      </c>
      <c r="AZ282" s="28" t="s">
        <v>585</v>
      </c>
      <c r="BA282" s="28" t="s">
        <v>776</v>
      </c>
      <c r="BB282" s="28" t="s">
        <v>798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909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46098</v>
      </c>
      <c r="BV282" s="28" t="s">
        <v>778</v>
      </c>
      <c r="BW282" s="31">
        <v>46098</v>
      </c>
      <c r="BX282" s="28" t="s">
        <v>787</v>
      </c>
      <c r="BY282" s="28" t="s">
        <v>2413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46037</v>
      </c>
      <c r="CI282" s="31">
        <v>46112</v>
      </c>
      <c r="CJ282" s="28" t="s">
        <v>781</v>
      </c>
      <c r="CK282" s="28" t="s">
        <v>558</v>
      </c>
      <c r="CL282" s="28" t="s">
        <v>782</v>
      </c>
      <c r="CM282" s="28" t="s">
        <v>782</v>
      </c>
      <c r="CN282" s="28" t="s">
        <v>788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28" t="s">
        <v>558</v>
      </c>
      <c r="DA282" s="28" t="s">
        <v>558</v>
      </c>
      <c r="DB282" s="28" t="s">
        <v>558</v>
      </c>
      <c r="DC282" s="28" t="s">
        <v>558</v>
      </c>
      <c r="DD282" s="28" t="s">
        <v>558</v>
      </c>
      <c r="DE282" s="28" t="s">
        <v>558</v>
      </c>
      <c r="DF282" s="28" t="s">
        <v>558</v>
      </c>
      <c r="DG282" s="28" t="s">
        <v>558</v>
      </c>
      <c r="DH282" s="28" t="s">
        <v>558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 t="s">
        <v>558</v>
      </c>
      <c r="EY282" s="28" t="s">
        <v>558</v>
      </c>
      <c r="EZ282" s="28" t="s">
        <v>558</v>
      </c>
      <c r="FA282" s="28" t="s">
        <v>558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26</v>
      </c>
      <c r="E283" s="28">
        <v>9</v>
      </c>
      <c r="F283" s="28" t="s">
        <v>767</v>
      </c>
      <c r="G283" s="28" t="s">
        <v>37</v>
      </c>
      <c r="H283" s="29"/>
      <c r="I283" s="28">
        <v>160101</v>
      </c>
      <c r="J283" s="28" t="s">
        <v>5</v>
      </c>
      <c r="K283" s="28" t="s">
        <v>6</v>
      </c>
      <c r="L283" s="28" t="s">
        <v>7</v>
      </c>
      <c r="M283" s="28" t="s">
        <v>2414</v>
      </c>
      <c r="N283" s="28" t="s">
        <v>768</v>
      </c>
      <c r="O283" s="30">
        <v>60929949</v>
      </c>
      <c r="P283" s="28" t="s">
        <v>2415</v>
      </c>
      <c r="Q283" s="28" t="s">
        <v>2416</v>
      </c>
      <c r="R283" s="31">
        <v>39108</v>
      </c>
      <c r="S283" s="28" t="s">
        <v>769</v>
      </c>
      <c r="T283" s="28" t="s">
        <v>770</v>
      </c>
      <c r="U283" s="28" t="s">
        <v>792</v>
      </c>
      <c r="V283" s="28" t="s">
        <v>558</v>
      </c>
      <c r="W283" s="28">
        <v>19</v>
      </c>
      <c r="X283" s="28" t="s">
        <v>785</v>
      </c>
      <c r="Y283" s="28" t="s">
        <v>2417</v>
      </c>
      <c r="Z283" s="28" t="s">
        <v>5</v>
      </c>
      <c r="AA283" s="28" t="s">
        <v>6</v>
      </c>
      <c r="AB283" s="28" t="s">
        <v>26</v>
      </c>
      <c r="AC283" s="29"/>
      <c r="AD283" s="28" t="s">
        <v>772</v>
      </c>
      <c r="AE283" s="28" t="s">
        <v>838</v>
      </c>
      <c r="AF283" s="28" t="s">
        <v>773</v>
      </c>
      <c r="AG283" s="28">
        <v>60929949</v>
      </c>
      <c r="AH283" s="31">
        <v>46070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46070</v>
      </c>
      <c r="AP283" s="28" t="s">
        <v>857</v>
      </c>
      <c r="AQ283" s="28" t="s">
        <v>774</v>
      </c>
      <c r="AR283" s="28" t="s">
        <v>585</v>
      </c>
      <c r="AS283" s="28" t="s">
        <v>560</v>
      </c>
      <c r="AT283" s="28" t="s">
        <v>560</v>
      </c>
      <c r="AU283" s="28" t="s">
        <v>775</v>
      </c>
      <c r="AV283" s="28" t="s">
        <v>558</v>
      </c>
      <c r="AW283" s="28" t="s">
        <v>558</v>
      </c>
      <c r="AX283" s="28" t="s">
        <v>585</v>
      </c>
      <c r="AY283" s="28" t="s">
        <v>772</v>
      </c>
      <c r="AZ283" s="28" t="s">
        <v>585</v>
      </c>
      <c r="BA283" s="28" t="s">
        <v>776</v>
      </c>
      <c r="BB283" s="28" t="s">
        <v>798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909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46070</v>
      </c>
      <c r="BV283" s="28" t="s">
        <v>789</v>
      </c>
      <c r="BW283" s="31">
        <v>46070</v>
      </c>
      <c r="BX283" s="28" t="s">
        <v>779</v>
      </c>
      <c r="BY283" s="28" t="s">
        <v>810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46054</v>
      </c>
      <c r="CI283" s="31">
        <v>46087</v>
      </c>
      <c r="CJ283" s="28" t="s">
        <v>781</v>
      </c>
      <c r="CK283" s="28" t="s">
        <v>558</v>
      </c>
      <c r="CL283" s="28" t="s">
        <v>782</v>
      </c>
      <c r="CM283" s="28" t="s">
        <v>782</v>
      </c>
      <c r="CN283" s="28" t="s">
        <v>788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26</v>
      </c>
      <c r="E284" s="28">
        <v>9</v>
      </c>
      <c r="F284" s="28" t="s">
        <v>767</v>
      </c>
      <c r="G284" s="28" t="s">
        <v>37</v>
      </c>
      <c r="H284" s="29"/>
      <c r="I284" s="28">
        <v>160101</v>
      </c>
      <c r="J284" s="28" t="s">
        <v>5</v>
      </c>
      <c r="K284" s="28" t="s">
        <v>6</v>
      </c>
      <c r="L284" s="28" t="s">
        <v>7</v>
      </c>
      <c r="M284" s="28" t="s">
        <v>2418</v>
      </c>
      <c r="N284" s="28" t="s">
        <v>768</v>
      </c>
      <c r="O284" s="30">
        <v>5262394</v>
      </c>
      <c r="P284" s="28" t="s">
        <v>1695</v>
      </c>
      <c r="Q284" s="28" t="s">
        <v>2419</v>
      </c>
      <c r="R284" s="31">
        <v>18426</v>
      </c>
      <c r="S284" s="28" t="s">
        <v>769</v>
      </c>
      <c r="T284" s="28" t="s">
        <v>770</v>
      </c>
      <c r="U284" s="28" t="s">
        <v>792</v>
      </c>
      <c r="V284" s="28" t="s">
        <v>558</v>
      </c>
      <c r="W284" s="28">
        <v>75</v>
      </c>
      <c r="X284" s="28" t="s">
        <v>771</v>
      </c>
      <c r="Y284" s="28" t="s">
        <v>2420</v>
      </c>
      <c r="Z284" s="28" t="s">
        <v>5</v>
      </c>
      <c r="AA284" s="28" t="s">
        <v>6</v>
      </c>
      <c r="AB284" s="28" t="s">
        <v>7</v>
      </c>
      <c r="AC284" s="29"/>
      <c r="AD284" s="28" t="s">
        <v>772</v>
      </c>
      <c r="AE284" s="29"/>
      <c r="AF284" s="28" t="s">
        <v>773</v>
      </c>
      <c r="AG284" s="28">
        <v>5262394</v>
      </c>
      <c r="AH284" s="31">
        <v>46071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46072</v>
      </c>
      <c r="AP284" s="28" t="s">
        <v>857</v>
      </c>
      <c r="AQ284" s="28" t="s">
        <v>774</v>
      </c>
      <c r="AR284" s="28" t="s">
        <v>585</v>
      </c>
      <c r="AS284" s="28" t="s">
        <v>560</v>
      </c>
      <c r="AT284" s="28" t="s">
        <v>560</v>
      </c>
      <c r="AU284" s="28" t="s">
        <v>775</v>
      </c>
      <c r="AV284" s="28" t="s">
        <v>558</v>
      </c>
      <c r="AW284" s="28" t="s">
        <v>558</v>
      </c>
      <c r="AX284" s="28" t="s">
        <v>585</v>
      </c>
      <c r="AY284" s="28" t="s">
        <v>772</v>
      </c>
      <c r="AZ284" s="28" t="s">
        <v>585</v>
      </c>
      <c r="BA284" s="28" t="s">
        <v>776</v>
      </c>
      <c r="BB284" s="28" t="s">
        <v>798</v>
      </c>
      <c r="BC284" s="28" t="s">
        <v>585</v>
      </c>
      <c r="BD284" s="28" t="s">
        <v>558</v>
      </c>
      <c r="BE284" s="28" t="s">
        <v>558</v>
      </c>
      <c r="BF284" s="28" t="s">
        <v>585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909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46071</v>
      </c>
      <c r="BV284" s="28" t="s">
        <v>778</v>
      </c>
      <c r="BW284" s="31">
        <v>46071</v>
      </c>
      <c r="BX284" s="28" t="s">
        <v>787</v>
      </c>
      <c r="BY284" s="28" t="s">
        <v>808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46052</v>
      </c>
      <c r="CI284" s="31">
        <v>46105</v>
      </c>
      <c r="CJ284" s="28" t="s">
        <v>781</v>
      </c>
      <c r="CK284" s="28" t="s">
        <v>558</v>
      </c>
      <c r="CL284" s="28" t="s">
        <v>782</v>
      </c>
      <c r="CM284" s="28" t="s">
        <v>782</v>
      </c>
      <c r="CN284" s="28" t="s">
        <v>788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28" t="s">
        <v>558</v>
      </c>
      <c r="DA284" s="28" t="s">
        <v>558</v>
      </c>
      <c r="DB284" s="28" t="s">
        <v>558</v>
      </c>
      <c r="DC284" s="28" t="s">
        <v>558</v>
      </c>
      <c r="DD284" s="28" t="s">
        <v>558</v>
      </c>
      <c r="DE284" s="28" t="s">
        <v>558</v>
      </c>
      <c r="DF284" s="28" t="s">
        <v>558</v>
      </c>
      <c r="DG284" s="28" t="s">
        <v>558</v>
      </c>
      <c r="DH284" s="28" t="s">
        <v>558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28" t="s">
        <v>558</v>
      </c>
      <c r="EH284" s="28" t="s">
        <v>558</v>
      </c>
      <c r="EI284" s="28" t="s">
        <v>558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28.2" thickBot="1" x14ac:dyDescent="0.35">
      <c r="A285" s="28" t="s">
        <v>607</v>
      </c>
      <c r="B285" s="28" t="s">
        <v>5</v>
      </c>
      <c r="C285" s="28" t="s">
        <v>29</v>
      </c>
      <c r="D285" s="28" t="s">
        <v>26</v>
      </c>
      <c r="E285" s="28">
        <v>9</v>
      </c>
      <c r="F285" s="28" t="s">
        <v>767</v>
      </c>
      <c r="G285" s="28" t="s">
        <v>37</v>
      </c>
      <c r="H285" s="29"/>
      <c r="I285" s="28">
        <v>160101</v>
      </c>
      <c r="J285" s="28" t="s">
        <v>5</v>
      </c>
      <c r="K285" s="28" t="s">
        <v>6</v>
      </c>
      <c r="L285" s="28" t="s">
        <v>7</v>
      </c>
      <c r="M285" s="28" t="s">
        <v>2421</v>
      </c>
      <c r="N285" s="28" t="s">
        <v>768</v>
      </c>
      <c r="O285" s="30">
        <v>40594121</v>
      </c>
      <c r="P285" s="28" t="s">
        <v>2422</v>
      </c>
      <c r="Q285" s="28" t="s">
        <v>2423</v>
      </c>
      <c r="R285" s="31">
        <v>29200</v>
      </c>
      <c r="S285" s="28" t="s">
        <v>769</v>
      </c>
      <c r="T285" s="28" t="s">
        <v>770</v>
      </c>
      <c r="U285" s="28" t="s">
        <v>792</v>
      </c>
      <c r="V285" s="28" t="s">
        <v>558</v>
      </c>
      <c r="W285" s="28">
        <v>46</v>
      </c>
      <c r="X285" s="28" t="s">
        <v>785</v>
      </c>
      <c r="Y285" s="28" t="s">
        <v>2424</v>
      </c>
      <c r="Z285" s="28" t="s">
        <v>5</v>
      </c>
      <c r="AA285" s="28" t="s">
        <v>6</v>
      </c>
      <c r="AB285" s="28" t="s">
        <v>7</v>
      </c>
      <c r="AC285" s="29"/>
      <c r="AD285" s="28" t="s">
        <v>772</v>
      </c>
      <c r="AE285" s="29"/>
      <c r="AF285" s="28" t="s">
        <v>773</v>
      </c>
      <c r="AG285" s="28">
        <v>40594121</v>
      </c>
      <c r="AH285" s="31">
        <v>46059</v>
      </c>
      <c r="AI285" s="28" t="s">
        <v>557</v>
      </c>
      <c r="AJ285" s="28" t="s">
        <v>558</v>
      </c>
      <c r="AK285" s="28" t="s">
        <v>558</v>
      </c>
      <c r="AL285" s="28" t="s">
        <v>858</v>
      </c>
      <c r="AM285" s="28" t="s">
        <v>558</v>
      </c>
      <c r="AN285" s="28" t="s">
        <v>558</v>
      </c>
      <c r="AO285" s="31">
        <v>46060</v>
      </c>
      <c r="AP285" s="28" t="s">
        <v>857</v>
      </c>
      <c r="AQ285" s="28" t="s">
        <v>774</v>
      </c>
      <c r="AR285" s="28" t="s">
        <v>585</v>
      </c>
      <c r="AS285" s="28" t="s">
        <v>560</v>
      </c>
      <c r="AT285" s="28" t="s">
        <v>560</v>
      </c>
      <c r="AU285" s="28" t="s">
        <v>775</v>
      </c>
      <c r="AV285" s="28" t="s">
        <v>558</v>
      </c>
      <c r="AW285" s="28" t="s">
        <v>558</v>
      </c>
      <c r="AX285" s="28" t="s">
        <v>560</v>
      </c>
      <c r="AY285" s="28" t="s">
        <v>772</v>
      </c>
      <c r="AZ285" s="28" t="s">
        <v>560</v>
      </c>
      <c r="BA285" s="28" t="s">
        <v>776</v>
      </c>
      <c r="BB285" s="28" t="s">
        <v>798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909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46059</v>
      </c>
      <c r="BV285" s="28" t="s">
        <v>778</v>
      </c>
      <c r="BW285" s="31">
        <v>46059</v>
      </c>
      <c r="BX285" s="28" t="s">
        <v>787</v>
      </c>
      <c r="BY285" s="28" t="s">
        <v>2425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46046</v>
      </c>
      <c r="CI285" s="31">
        <v>46072</v>
      </c>
      <c r="CJ285" s="28" t="s">
        <v>781</v>
      </c>
      <c r="CK285" s="28" t="s">
        <v>558</v>
      </c>
      <c r="CL285" s="28" t="s">
        <v>782</v>
      </c>
      <c r="CM285" s="28" t="s">
        <v>782</v>
      </c>
      <c r="CN285" s="28" t="s">
        <v>788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28" t="s">
        <v>558</v>
      </c>
      <c r="DA285" s="28" t="s">
        <v>558</v>
      </c>
      <c r="DB285" s="28" t="s">
        <v>558</v>
      </c>
      <c r="DC285" s="28" t="s">
        <v>558</v>
      </c>
      <c r="DD285" s="28" t="s">
        <v>558</v>
      </c>
      <c r="DE285" s="28" t="s">
        <v>558</v>
      </c>
      <c r="DF285" s="28" t="s">
        <v>558</v>
      </c>
      <c r="DG285" s="28" t="s">
        <v>558</v>
      </c>
      <c r="DH285" s="28" t="s">
        <v>558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15" thickBot="1" x14ac:dyDescent="0.35">
      <c r="A286" s="28" t="s">
        <v>607</v>
      </c>
      <c r="B286" s="28" t="s">
        <v>5</v>
      </c>
      <c r="C286" s="28" t="s">
        <v>29</v>
      </c>
      <c r="D286" s="28" t="s">
        <v>26</v>
      </c>
      <c r="E286" s="28">
        <v>9</v>
      </c>
      <c r="F286" s="28" t="s">
        <v>767</v>
      </c>
      <c r="G286" s="28" t="s">
        <v>37</v>
      </c>
      <c r="H286" s="29"/>
      <c r="I286" s="28">
        <v>160101</v>
      </c>
      <c r="J286" s="28" t="s">
        <v>5</v>
      </c>
      <c r="K286" s="28" t="s">
        <v>6</v>
      </c>
      <c r="L286" s="28" t="s">
        <v>7</v>
      </c>
      <c r="M286" s="28" t="s">
        <v>1403</v>
      </c>
      <c r="N286" s="28" t="s">
        <v>768</v>
      </c>
      <c r="O286" s="30">
        <v>5364228</v>
      </c>
      <c r="P286" s="28" t="s">
        <v>965</v>
      </c>
      <c r="Q286" s="28" t="s">
        <v>1404</v>
      </c>
      <c r="R286" s="31">
        <v>27147</v>
      </c>
      <c r="S286" s="28" t="s">
        <v>769</v>
      </c>
      <c r="T286" s="28" t="s">
        <v>770</v>
      </c>
      <c r="U286" s="28" t="s">
        <v>792</v>
      </c>
      <c r="V286" s="28" t="s">
        <v>558</v>
      </c>
      <c r="W286" s="28">
        <v>51</v>
      </c>
      <c r="X286" s="28" t="s">
        <v>771</v>
      </c>
      <c r="Y286" s="28" t="s">
        <v>1405</v>
      </c>
      <c r="Z286" s="28" t="s">
        <v>5</v>
      </c>
      <c r="AA286" s="28" t="s">
        <v>6</v>
      </c>
      <c r="AB286" s="28" t="s">
        <v>26</v>
      </c>
      <c r="AC286" s="29"/>
      <c r="AD286" s="28" t="s">
        <v>772</v>
      </c>
      <c r="AE286" s="28" t="s">
        <v>838</v>
      </c>
      <c r="AF286" s="28" t="s">
        <v>773</v>
      </c>
      <c r="AG286" s="28">
        <v>5364228</v>
      </c>
      <c r="AH286" s="31">
        <v>46034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46034</v>
      </c>
      <c r="AP286" s="28" t="s">
        <v>857</v>
      </c>
      <c r="AQ286" s="28" t="s">
        <v>774</v>
      </c>
      <c r="AR286" s="28" t="s">
        <v>585</v>
      </c>
      <c r="AS286" s="28" t="s">
        <v>560</v>
      </c>
      <c r="AT286" s="28" t="s">
        <v>560</v>
      </c>
      <c r="AU286" s="28" t="s">
        <v>775</v>
      </c>
      <c r="AV286" s="28" t="s">
        <v>558</v>
      </c>
      <c r="AW286" s="28" t="s">
        <v>558</v>
      </c>
      <c r="AX286" s="28" t="s">
        <v>585</v>
      </c>
      <c r="AY286" s="28" t="s">
        <v>772</v>
      </c>
      <c r="AZ286" s="28" t="s">
        <v>585</v>
      </c>
      <c r="BA286" s="28" t="s">
        <v>776</v>
      </c>
      <c r="BB286" s="28" t="s">
        <v>798</v>
      </c>
      <c r="BC286" s="28" t="s">
        <v>585</v>
      </c>
      <c r="BD286" s="28" t="s">
        <v>558</v>
      </c>
      <c r="BE286" s="28" t="s">
        <v>558</v>
      </c>
      <c r="BF286" s="28" t="s">
        <v>585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907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46034</v>
      </c>
      <c r="BV286" s="28" t="s">
        <v>778</v>
      </c>
      <c r="BW286" s="31">
        <v>46034</v>
      </c>
      <c r="BX286" s="28" t="s">
        <v>779</v>
      </c>
      <c r="BY286" s="28" t="s">
        <v>808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46023</v>
      </c>
      <c r="CI286" s="31">
        <v>46035</v>
      </c>
      <c r="CJ286" s="28" t="s">
        <v>910</v>
      </c>
      <c r="CK286" s="28" t="s">
        <v>558</v>
      </c>
      <c r="CL286" s="28" t="s">
        <v>782</v>
      </c>
      <c r="CM286" s="28" t="s">
        <v>782</v>
      </c>
      <c r="CN286" s="28" t="s">
        <v>788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28" t="s">
        <v>558</v>
      </c>
      <c r="DA286" s="28" t="s">
        <v>558</v>
      </c>
      <c r="DB286" s="28" t="s">
        <v>558</v>
      </c>
      <c r="DC286" s="28" t="s">
        <v>558</v>
      </c>
      <c r="DD286" s="28" t="s">
        <v>558</v>
      </c>
      <c r="DE286" s="28" t="s">
        <v>558</v>
      </c>
      <c r="DF286" s="28" t="s">
        <v>558</v>
      </c>
      <c r="DG286" s="28" t="s">
        <v>558</v>
      </c>
      <c r="DH286" s="28" t="s">
        <v>558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46093</v>
      </c>
      <c r="EH286" s="28" t="s">
        <v>1510</v>
      </c>
      <c r="EI286" s="28" t="s">
        <v>585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15" thickBot="1" x14ac:dyDescent="0.35">
      <c r="A287" s="28" t="s">
        <v>607</v>
      </c>
      <c r="B287" s="28" t="s">
        <v>5</v>
      </c>
      <c r="C287" s="28" t="s">
        <v>62</v>
      </c>
      <c r="D287" s="28" t="s">
        <v>76</v>
      </c>
      <c r="E287" s="28">
        <v>53</v>
      </c>
      <c r="F287" s="28" t="s">
        <v>767</v>
      </c>
      <c r="G287" s="28" t="s">
        <v>76</v>
      </c>
      <c r="H287" s="29"/>
      <c r="I287" s="28">
        <v>160511</v>
      </c>
      <c r="J287" s="28" t="s">
        <v>5</v>
      </c>
      <c r="K287" s="28" t="s">
        <v>77</v>
      </c>
      <c r="L287" s="28" t="s">
        <v>78</v>
      </c>
      <c r="M287" s="28" t="s">
        <v>2426</v>
      </c>
      <c r="N287" s="28" t="s">
        <v>768</v>
      </c>
      <c r="O287" s="30">
        <v>48827131</v>
      </c>
      <c r="P287" s="28" t="s">
        <v>2427</v>
      </c>
      <c r="Q287" s="28" t="s">
        <v>2428</v>
      </c>
      <c r="R287" s="31">
        <v>35242</v>
      </c>
      <c r="S287" s="28" t="s">
        <v>769</v>
      </c>
      <c r="T287" s="28" t="s">
        <v>770</v>
      </c>
      <c r="U287" s="28" t="s">
        <v>2429</v>
      </c>
      <c r="V287" s="28" t="s">
        <v>558</v>
      </c>
      <c r="W287" s="28">
        <v>29</v>
      </c>
      <c r="X287" s="28" t="s">
        <v>785</v>
      </c>
      <c r="Y287" s="28" t="s">
        <v>2430</v>
      </c>
      <c r="Z287" s="28" t="s">
        <v>5</v>
      </c>
      <c r="AA287" s="28" t="s">
        <v>77</v>
      </c>
      <c r="AB287" s="28" t="s">
        <v>78</v>
      </c>
      <c r="AC287" s="29"/>
      <c r="AD287" s="28" t="s">
        <v>772</v>
      </c>
      <c r="AE287" s="29"/>
      <c r="AF287" s="28" t="s">
        <v>773</v>
      </c>
      <c r="AG287" s="28">
        <v>48827131</v>
      </c>
      <c r="AH287" s="31">
        <v>46069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46069</v>
      </c>
      <c r="AP287" s="28" t="s">
        <v>857</v>
      </c>
      <c r="AQ287" s="28" t="s">
        <v>774</v>
      </c>
      <c r="AR287" s="28" t="s">
        <v>585</v>
      </c>
      <c r="AS287" s="28" t="s">
        <v>560</v>
      </c>
      <c r="AT287" s="28" t="s">
        <v>560</v>
      </c>
      <c r="AU287" s="28" t="s">
        <v>775</v>
      </c>
      <c r="AV287" s="28" t="s">
        <v>558</v>
      </c>
      <c r="AW287" s="28" t="s">
        <v>558</v>
      </c>
      <c r="AX287" s="28" t="s">
        <v>585</v>
      </c>
      <c r="AY287" s="28" t="s">
        <v>772</v>
      </c>
      <c r="AZ287" s="28" t="s">
        <v>585</v>
      </c>
      <c r="BA287" s="28" t="s">
        <v>776</v>
      </c>
      <c r="BB287" s="28" t="s">
        <v>798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909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46069</v>
      </c>
      <c r="BV287" s="28" t="s">
        <v>778</v>
      </c>
      <c r="BW287" s="31">
        <v>46069</v>
      </c>
      <c r="BX287" s="28" t="s">
        <v>779</v>
      </c>
      <c r="BY287" s="28" t="s">
        <v>809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46056</v>
      </c>
      <c r="CI287" s="31">
        <v>46069</v>
      </c>
      <c r="CJ287" s="28" t="s">
        <v>781</v>
      </c>
      <c r="CK287" s="28" t="s">
        <v>558</v>
      </c>
      <c r="CL287" s="28" t="s">
        <v>782</v>
      </c>
      <c r="CM287" s="28" t="s">
        <v>782</v>
      </c>
      <c r="CN287" s="28" t="s">
        <v>788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28" t="s">
        <v>558</v>
      </c>
      <c r="DA287" s="28" t="s">
        <v>558</v>
      </c>
      <c r="DB287" s="28" t="s">
        <v>558</v>
      </c>
      <c r="DC287" s="28" t="s">
        <v>558</v>
      </c>
      <c r="DD287" s="28" t="s">
        <v>558</v>
      </c>
      <c r="DE287" s="28" t="s">
        <v>558</v>
      </c>
      <c r="DF287" s="28" t="s">
        <v>558</v>
      </c>
      <c r="DG287" s="28" t="s">
        <v>558</v>
      </c>
      <c r="DH287" s="28" t="s">
        <v>558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28" t="s">
        <v>558</v>
      </c>
      <c r="EH287" s="28" t="s">
        <v>558</v>
      </c>
      <c r="EI287" s="28" t="s">
        <v>558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 t="s">
        <v>558</v>
      </c>
      <c r="EY287" s="28" t="s">
        <v>558</v>
      </c>
      <c r="EZ287" s="28" t="s">
        <v>558</v>
      </c>
      <c r="FA287" s="28" t="s">
        <v>558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28.2" thickBot="1" x14ac:dyDescent="0.35">
      <c r="A288" s="28" t="s">
        <v>607</v>
      </c>
      <c r="B288" s="28" t="s">
        <v>5</v>
      </c>
      <c r="C288" s="28" t="s">
        <v>62</v>
      </c>
      <c r="D288" s="28" t="s">
        <v>76</v>
      </c>
      <c r="E288" s="28">
        <v>53</v>
      </c>
      <c r="F288" s="28" t="s">
        <v>767</v>
      </c>
      <c r="G288" s="28" t="s">
        <v>76</v>
      </c>
      <c r="H288" s="29"/>
      <c r="I288" s="28">
        <v>160511</v>
      </c>
      <c r="J288" s="28" t="s">
        <v>5</v>
      </c>
      <c r="K288" s="28" t="s">
        <v>77</v>
      </c>
      <c r="L288" s="28" t="s">
        <v>78</v>
      </c>
      <c r="M288" s="28" t="s">
        <v>2431</v>
      </c>
      <c r="N288" s="28" t="s">
        <v>768</v>
      </c>
      <c r="O288" s="30">
        <v>72785804</v>
      </c>
      <c r="P288" s="28" t="s">
        <v>2432</v>
      </c>
      <c r="Q288" s="28" t="s">
        <v>2433</v>
      </c>
      <c r="R288" s="31">
        <v>36756</v>
      </c>
      <c r="S288" s="28" t="s">
        <v>769</v>
      </c>
      <c r="T288" s="28" t="s">
        <v>770</v>
      </c>
      <c r="U288" s="28" t="s">
        <v>792</v>
      </c>
      <c r="V288" s="28" t="s">
        <v>558</v>
      </c>
      <c r="W288" s="28">
        <v>25</v>
      </c>
      <c r="X288" s="28" t="s">
        <v>785</v>
      </c>
      <c r="Y288" s="28" t="s">
        <v>2434</v>
      </c>
      <c r="Z288" s="28" t="s">
        <v>1957</v>
      </c>
      <c r="AA288" s="28" t="s">
        <v>1957</v>
      </c>
      <c r="AB288" s="28" t="s">
        <v>2435</v>
      </c>
      <c r="AC288" s="29"/>
      <c r="AD288" s="28" t="s">
        <v>772</v>
      </c>
      <c r="AE288" s="29"/>
      <c r="AF288" s="28" t="s">
        <v>773</v>
      </c>
      <c r="AG288" s="28">
        <v>661885</v>
      </c>
      <c r="AH288" s="31">
        <v>46087</v>
      </c>
      <c r="AI288" s="28" t="s">
        <v>557</v>
      </c>
      <c r="AJ288" s="28" t="s">
        <v>558</v>
      </c>
      <c r="AK288" s="28" t="s">
        <v>558</v>
      </c>
      <c r="AL288" s="28" t="s">
        <v>908</v>
      </c>
      <c r="AM288" s="28" t="s">
        <v>996</v>
      </c>
      <c r="AN288" s="28" t="s">
        <v>558</v>
      </c>
      <c r="AO288" s="31">
        <v>46087</v>
      </c>
      <c r="AP288" s="28" t="s">
        <v>882</v>
      </c>
      <c r="AQ288" s="28" t="s">
        <v>774</v>
      </c>
      <c r="AR288" s="28" t="s">
        <v>585</v>
      </c>
      <c r="AS288" s="28" t="s">
        <v>560</v>
      </c>
      <c r="AT288" s="28" t="s">
        <v>560</v>
      </c>
      <c r="AU288" s="28" t="s">
        <v>775</v>
      </c>
      <c r="AV288" s="28" t="s">
        <v>558</v>
      </c>
      <c r="AW288" s="28" t="s">
        <v>558</v>
      </c>
      <c r="AX288" s="28" t="s">
        <v>585</v>
      </c>
      <c r="AY288" s="28" t="s">
        <v>772</v>
      </c>
      <c r="AZ288" s="28" t="s">
        <v>585</v>
      </c>
      <c r="BA288" s="28" t="s">
        <v>2403</v>
      </c>
      <c r="BB288" s="28" t="s">
        <v>798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2436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46084</v>
      </c>
      <c r="BV288" s="28" t="s">
        <v>795</v>
      </c>
      <c r="BW288" s="31">
        <v>46084</v>
      </c>
      <c r="BX288" s="28" t="s">
        <v>779</v>
      </c>
      <c r="BY288" s="28" t="s">
        <v>2437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45932</v>
      </c>
      <c r="CI288" s="31">
        <v>46095</v>
      </c>
      <c r="CJ288" s="28" t="s">
        <v>781</v>
      </c>
      <c r="CK288" s="28" t="s">
        <v>558</v>
      </c>
      <c r="CL288" s="28" t="s">
        <v>782</v>
      </c>
      <c r="CM288" s="28" t="s">
        <v>782</v>
      </c>
      <c r="CN288" s="28" t="s">
        <v>899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45932</v>
      </c>
      <c r="DA288" s="28" t="s">
        <v>2438</v>
      </c>
      <c r="DB288" s="28" t="s">
        <v>2439</v>
      </c>
      <c r="DC288" s="28" t="s">
        <v>558</v>
      </c>
      <c r="DD288" s="31">
        <v>45937</v>
      </c>
      <c r="DE288" s="28" t="s">
        <v>802</v>
      </c>
      <c r="DF288" s="28" t="s">
        <v>579</v>
      </c>
      <c r="DG288" s="28" t="s">
        <v>558</v>
      </c>
      <c r="DH288" s="28" t="s">
        <v>803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28" t="s">
        <v>558</v>
      </c>
      <c r="EH288" s="28" t="s">
        <v>558</v>
      </c>
      <c r="EI288" s="28" t="s">
        <v>558</v>
      </c>
      <c r="EJ288" s="28" t="s">
        <v>558</v>
      </c>
      <c r="EK288" s="28" t="s">
        <v>558</v>
      </c>
      <c r="EL288" s="28" t="s">
        <v>558</v>
      </c>
      <c r="EM288" s="28" t="s">
        <v>558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62</v>
      </c>
      <c r="D289" s="28" t="s">
        <v>80</v>
      </c>
      <c r="E289" s="28">
        <v>54</v>
      </c>
      <c r="F289" s="28" t="s">
        <v>767</v>
      </c>
      <c r="G289" s="28" t="s">
        <v>79</v>
      </c>
      <c r="H289" s="29"/>
      <c r="I289" s="28">
        <v>160104</v>
      </c>
      <c r="J289" s="28" t="s">
        <v>5</v>
      </c>
      <c r="K289" s="28" t="s">
        <v>6</v>
      </c>
      <c r="L289" s="28" t="s">
        <v>79</v>
      </c>
      <c r="M289" s="28" t="s">
        <v>2440</v>
      </c>
      <c r="N289" s="28" t="s">
        <v>768</v>
      </c>
      <c r="O289" s="30">
        <v>5337538</v>
      </c>
      <c r="P289" s="28" t="s">
        <v>2441</v>
      </c>
      <c r="Q289" s="28" t="s">
        <v>2442</v>
      </c>
      <c r="R289" s="31">
        <v>11060</v>
      </c>
      <c r="S289" s="28" t="s">
        <v>769</v>
      </c>
      <c r="T289" s="28" t="s">
        <v>770</v>
      </c>
      <c r="U289" s="28" t="s">
        <v>792</v>
      </c>
      <c r="V289" s="28" t="s">
        <v>558</v>
      </c>
      <c r="W289" s="28">
        <v>94</v>
      </c>
      <c r="X289" s="28" t="s">
        <v>771</v>
      </c>
      <c r="Y289" s="28" t="s">
        <v>2443</v>
      </c>
      <c r="Z289" s="28" t="s">
        <v>5</v>
      </c>
      <c r="AA289" s="28" t="s">
        <v>6</v>
      </c>
      <c r="AB289" s="28" t="s">
        <v>79</v>
      </c>
      <c r="AC289" s="29"/>
      <c r="AD289" s="28" t="s">
        <v>772</v>
      </c>
      <c r="AE289" s="29"/>
      <c r="AF289" s="28" t="s">
        <v>773</v>
      </c>
      <c r="AG289" s="28">
        <v>5337538</v>
      </c>
      <c r="AH289" s="31">
        <v>46105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46105</v>
      </c>
      <c r="AP289" s="28" t="s">
        <v>857</v>
      </c>
      <c r="AQ289" s="28" t="s">
        <v>774</v>
      </c>
      <c r="AR289" s="28" t="s">
        <v>585</v>
      </c>
      <c r="AS289" s="28" t="s">
        <v>560</v>
      </c>
      <c r="AT289" s="28" t="s">
        <v>560</v>
      </c>
      <c r="AU289" s="28" t="s">
        <v>775</v>
      </c>
      <c r="AV289" s="28" t="s">
        <v>558</v>
      </c>
      <c r="AW289" s="28" t="s">
        <v>558</v>
      </c>
      <c r="AX289" s="28" t="s">
        <v>585</v>
      </c>
      <c r="AY289" s="28" t="s">
        <v>772</v>
      </c>
      <c r="AZ289" s="28" t="s">
        <v>585</v>
      </c>
      <c r="BA289" s="28" t="s">
        <v>776</v>
      </c>
      <c r="BB289" s="28" t="s">
        <v>798</v>
      </c>
      <c r="BC289" s="28" t="s">
        <v>585</v>
      </c>
      <c r="BD289" s="28" t="s">
        <v>558</v>
      </c>
      <c r="BE289" s="28" t="s">
        <v>558</v>
      </c>
      <c r="BF289" s="28" t="s">
        <v>585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909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46105</v>
      </c>
      <c r="BV289" s="28" t="s">
        <v>786</v>
      </c>
      <c r="BW289" s="31">
        <v>46105</v>
      </c>
      <c r="BX289" s="28" t="s">
        <v>779</v>
      </c>
      <c r="BY289" s="28" t="s">
        <v>2444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46083</v>
      </c>
      <c r="CI289" s="31">
        <v>46107</v>
      </c>
      <c r="CJ289" s="28" t="s">
        <v>781</v>
      </c>
      <c r="CK289" s="28" t="s">
        <v>558</v>
      </c>
      <c r="CL289" s="28" t="s">
        <v>782</v>
      </c>
      <c r="CM289" s="28" t="s">
        <v>782</v>
      </c>
      <c r="CN289" s="28" t="s">
        <v>788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28" t="s">
        <v>558</v>
      </c>
      <c r="DA289" s="28" t="s">
        <v>558</v>
      </c>
      <c r="DB289" s="28" t="s">
        <v>558</v>
      </c>
      <c r="DC289" s="28" t="s">
        <v>558</v>
      </c>
      <c r="DD289" s="28" t="s">
        <v>558</v>
      </c>
      <c r="DE289" s="28" t="s">
        <v>558</v>
      </c>
      <c r="DF289" s="28" t="s">
        <v>558</v>
      </c>
      <c r="DG289" s="28" t="s">
        <v>558</v>
      </c>
      <c r="DH289" s="28" t="s">
        <v>558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28.2" thickBot="1" x14ac:dyDescent="0.35">
      <c r="A290" s="28" t="s">
        <v>607</v>
      </c>
      <c r="B290" s="28" t="s">
        <v>5</v>
      </c>
      <c r="C290" s="28" t="s">
        <v>62</v>
      </c>
      <c r="D290" s="28" t="s">
        <v>80</v>
      </c>
      <c r="E290" s="28">
        <v>54</v>
      </c>
      <c r="F290" s="28" t="s">
        <v>767</v>
      </c>
      <c r="G290" s="28" t="s">
        <v>79</v>
      </c>
      <c r="H290" s="29"/>
      <c r="I290" s="28">
        <v>160104</v>
      </c>
      <c r="J290" s="28" t="s">
        <v>5</v>
      </c>
      <c r="K290" s="28" t="s">
        <v>6</v>
      </c>
      <c r="L290" s="28" t="s">
        <v>79</v>
      </c>
      <c r="M290" s="28" t="s">
        <v>2445</v>
      </c>
      <c r="N290" s="28" t="s">
        <v>768</v>
      </c>
      <c r="O290" s="30">
        <v>77677094</v>
      </c>
      <c r="P290" s="28" t="s">
        <v>2446</v>
      </c>
      <c r="Q290" s="28" t="s">
        <v>2447</v>
      </c>
      <c r="R290" s="31">
        <v>37526</v>
      </c>
      <c r="S290" s="28" t="s">
        <v>769</v>
      </c>
      <c r="T290" s="28" t="s">
        <v>770</v>
      </c>
      <c r="U290" s="28" t="s">
        <v>792</v>
      </c>
      <c r="V290" s="28" t="s">
        <v>558</v>
      </c>
      <c r="W290" s="28">
        <v>23</v>
      </c>
      <c r="X290" s="28" t="s">
        <v>785</v>
      </c>
      <c r="Y290" s="28" t="s">
        <v>2448</v>
      </c>
      <c r="Z290" s="28" t="s">
        <v>5</v>
      </c>
      <c r="AA290" s="28" t="s">
        <v>6</v>
      </c>
      <c r="AB290" s="28" t="s">
        <v>79</v>
      </c>
      <c r="AC290" s="29"/>
      <c r="AD290" s="28" t="s">
        <v>772</v>
      </c>
      <c r="AE290" s="29"/>
      <c r="AF290" s="28" t="s">
        <v>773</v>
      </c>
      <c r="AG290" s="28">
        <v>24380</v>
      </c>
      <c r="AH290" s="31">
        <v>46057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46057</v>
      </c>
      <c r="AP290" s="28" t="s">
        <v>857</v>
      </c>
      <c r="AQ290" s="28" t="s">
        <v>774</v>
      </c>
      <c r="AR290" s="28" t="s">
        <v>585</v>
      </c>
      <c r="AS290" s="28" t="s">
        <v>560</v>
      </c>
      <c r="AT290" s="28" t="s">
        <v>560</v>
      </c>
      <c r="AU290" s="28" t="s">
        <v>775</v>
      </c>
      <c r="AV290" s="28" t="s">
        <v>558</v>
      </c>
      <c r="AW290" s="28" t="s">
        <v>558</v>
      </c>
      <c r="AX290" s="28" t="s">
        <v>585</v>
      </c>
      <c r="AY290" s="28" t="s">
        <v>772</v>
      </c>
      <c r="AZ290" s="28" t="s">
        <v>585</v>
      </c>
      <c r="BA290" s="28" t="s">
        <v>776</v>
      </c>
      <c r="BB290" s="28" t="s">
        <v>777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909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46057</v>
      </c>
      <c r="BV290" s="28" t="s">
        <v>786</v>
      </c>
      <c r="BW290" s="31">
        <v>46057</v>
      </c>
      <c r="BX290" s="28" t="s">
        <v>787</v>
      </c>
      <c r="BY290" s="28" t="s">
        <v>827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45833</v>
      </c>
      <c r="CI290" s="31">
        <v>46058</v>
      </c>
      <c r="CJ290" s="28" t="s">
        <v>781</v>
      </c>
      <c r="CK290" s="28" t="s">
        <v>558</v>
      </c>
      <c r="CL290" s="28" t="s">
        <v>782</v>
      </c>
      <c r="CM290" s="28" t="s">
        <v>782</v>
      </c>
      <c r="CN290" s="28" t="s">
        <v>788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46118</v>
      </c>
      <c r="EH290" s="28" t="s">
        <v>1510</v>
      </c>
      <c r="EI290" s="28" t="s">
        <v>585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>
        <v>1</v>
      </c>
      <c r="EY290" s="31">
        <v>46057</v>
      </c>
      <c r="EZ290" s="28" t="s">
        <v>783</v>
      </c>
      <c r="FA290" s="28" t="s">
        <v>1482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62</v>
      </c>
      <c r="D291" s="28" t="s">
        <v>80</v>
      </c>
      <c r="E291" s="28">
        <v>64</v>
      </c>
      <c r="F291" s="28" t="s">
        <v>767</v>
      </c>
      <c r="G291" s="28" t="s">
        <v>2449</v>
      </c>
      <c r="H291" s="29"/>
      <c r="I291" s="28">
        <v>160106</v>
      </c>
      <c r="J291" s="28" t="s">
        <v>5</v>
      </c>
      <c r="K291" s="28" t="s">
        <v>6</v>
      </c>
      <c r="L291" s="28" t="s">
        <v>80</v>
      </c>
      <c r="M291" s="28" t="s">
        <v>2450</v>
      </c>
      <c r="N291" s="28" t="s">
        <v>768</v>
      </c>
      <c r="O291" s="30">
        <v>44016666</v>
      </c>
      <c r="P291" s="28" t="s">
        <v>2451</v>
      </c>
      <c r="Q291" s="28" t="s">
        <v>2452</v>
      </c>
      <c r="R291" s="31">
        <v>28541</v>
      </c>
      <c r="S291" s="28" t="s">
        <v>769</v>
      </c>
      <c r="T291" s="28" t="s">
        <v>770</v>
      </c>
      <c r="U291" s="28" t="s">
        <v>792</v>
      </c>
      <c r="V291" s="28" t="s">
        <v>558</v>
      </c>
      <c r="W291" s="28">
        <v>47</v>
      </c>
      <c r="X291" s="28" t="s">
        <v>785</v>
      </c>
      <c r="Y291" s="28" t="s">
        <v>2453</v>
      </c>
      <c r="Z291" s="28" t="s">
        <v>5</v>
      </c>
      <c r="AA291" s="28" t="s">
        <v>6</v>
      </c>
      <c r="AB291" s="28" t="s">
        <v>80</v>
      </c>
      <c r="AC291" s="29"/>
      <c r="AD291" s="28" t="s">
        <v>772</v>
      </c>
      <c r="AE291" s="29"/>
      <c r="AF291" s="28" t="s">
        <v>773</v>
      </c>
      <c r="AG291" s="28">
        <v>2706</v>
      </c>
      <c r="AH291" s="31">
        <v>46072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46073</v>
      </c>
      <c r="AP291" s="28" t="s">
        <v>571</v>
      </c>
      <c r="AQ291" s="28" t="s">
        <v>774</v>
      </c>
      <c r="AR291" s="28" t="s">
        <v>585</v>
      </c>
      <c r="AS291" s="28" t="s">
        <v>560</v>
      </c>
      <c r="AT291" s="28" t="s">
        <v>560</v>
      </c>
      <c r="AU291" s="28" t="s">
        <v>775</v>
      </c>
      <c r="AV291" s="28" t="s">
        <v>558</v>
      </c>
      <c r="AW291" s="28" t="s">
        <v>558</v>
      </c>
      <c r="AX291" s="28" t="s">
        <v>585</v>
      </c>
      <c r="AY291" s="28" t="s">
        <v>772</v>
      </c>
      <c r="AZ291" s="28" t="s">
        <v>585</v>
      </c>
      <c r="BA291" s="28" t="s">
        <v>776</v>
      </c>
      <c r="BB291" s="28" t="s">
        <v>798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909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46071</v>
      </c>
      <c r="BV291" s="28" t="s">
        <v>786</v>
      </c>
      <c r="BW291" s="31">
        <v>46071</v>
      </c>
      <c r="BX291" s="28" t="s">
        <v>787</v>
      </c>
      <c r="BY291" s="28" t="s">
        <v>558</v>
      </c>
      <c r="BZ291" s="28" t="s">
        <v>558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28" t="s">
        <v>558</v>
      </c>
      <c r="CI291" s="28" t="s">
        <v>558</v>
      </c>
      <c r="CJ291" s="28" t="s">
        <v>558</v>
      </c>
      <c r="CK291" s="28" t="s">
        <v>558</v>
      </c>
      <c r="CL291" s="28" t="s">
        <v>558</v>
      </c>
      <c r="CM291" s="28" t="s">
        <v>558</v>
      </c>
      <c r="CN291" s="28" t="s">
        <v>558</v>
      </c>
      <c r="CO291" s="28" t="s">
        <v>558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558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28.2" thickBot="1" x14ac:dyDescent="0.35">
      <c r="A292" s="28" t="s">
        <v>607</v>
      </c>
      <c r="B292" s="28" t="s">
        <v>5</v>
      </c>
      <c r="C292" s="28" t="s">
        <v>62</v>
      </c>
      <c r="D292" s="28" t="s">
        <v>80</v>
      </c>
      <c r="E292" s="28">
        <v>6946</v>
      </c>
      <c r="F292" s="28" t="s">
        <v>784</v>
      </c>
      <c r="G292" s="28" t="s">
        <v>309</v>
      </c>
      <c r="H292" s="29"/>
      <c r="I292" s="28">
        <v>160104</v>
      </c>
      <c r="J292" s="28" t="s">
        <v>5</v>
      </c>
      <c r="K292" s="28" t="s">
        <v>6</v>
      </c>
      <c r="L292" s="28" t="s">
        <v>79</v>
      </c>
      <c r="M292" s="28" t="s">
        <v>2454</v>
      </c>
      <c r="N292" s="28" t="s">
        <v>768</v>
      </c>
      <c r="O292" s="30">
        <v>42319744</v>
      </c>
      <c r="P292" s="28" t="s">
        <v>1276</v>
      </c>
      <c r="Q292" s="28" t="s">
        <v>1277</v>
      </c>
      <c r="R292" s="31">
        <v>28888</v>
      </c>
      <c r="S292" s="28" t="s">
        <v>769</v>
      </c>
      <c r="T292" s="28" t="s">
        <v>770</v>
      </c>
      <c r="U292" s="28" t="s">
        <v>792</v>
      </c>
      <c r="V292" s="28" t="s">
        <v>558</v>
      </c>
      <c r="W292" s="28">
        <v>47</v>
      </c>
      <c r="X292" s="28" t="s">
        <v>771</v>
      </c>
      <c r="Y292" s="28" t="s">
        <v>2455</v>
      </c>
      <c r="Z292" s="28" t="s">
        <v>5</v>
      </c>
      <c r="AA292" s="28" t="s">
        <v>6</v>
      </c>
      <c r="AB292" s="28" t="s">
        <v>79</v>
      </c>
      <c r="AC292" s="29"/>
      <c r="AD292" s="28" t="s">
        <v>772</v>
      </c>
      <c r="AE292" s="29"/>
      <c r="AF292" s="28" t="s">
        <v>773</v>
      </c>
      <c r="AG292" s="28">
        <v>42319744</v>
      </c>
      <c r="AH292" s="31">
        <v>46090</v>
      </c>
      <c r="AI292" s="28" t="s">
        <v>557</v>
      </c>
      <c r="AJ292" s="28" t="s">
        <v>558</v>
      </c>
      <c r="AK292" s="28" t="s">
        <v>558</v>
      </c>
      <c r="AL292" s="28" t="s">
        <v>858</v>
      </c>
      <c r="AM292" s="28" t="s">
        <v>558</v>
      </c>
      <c r="AN292" s="28" t="s">
        <v>558</v>
      </c>
      <c r="AO292" s="31">
        <v>46090</v>
      </c>
      <c r="AP292" s="28" t="s">
        <v>857</v>
      </c>
      <c r="AQ292" s="28" t="s">
        <v>774</v>
      </c>
      <c r="AR292" s="28" t="s">
        <v>585</v>
      </c>
      <c r="AS292" s="28" t="s">
        <v>560</v>
      </c>
      <c r="AT292" s="28" t="s">
        <v>560</v>
      </c>
      <c r="AU292" s="28" t="s">
        <v>775</v>
      </c>
      <c r="AV292" s="28" t="s">
        <v>558</v>
      </c>
      <c r="AW292" s="28" t="s">
        <v>558</v>
      </c>
      <c r="AX292" s="28" t="s">
        <v>585</v>
      </c>
      <c r="AY292" s="28" t="s">
        <v>772</v>
      </c>
      <c r="AZ292" s="28" t="s">
        <v>585</v>
      </c>
      <c r="BA292" s="28" t="s">
        <v>776</v>
      </c>
      <c r="BB292" s="28" t="s">
        <v>798</v>
      </c>
      <c r="BC292" s="28" t="s">
        <v>585</v>
      </c>
      <c r="BD292" s="28" t="s">
        <v>558</v>
      </c>
      <c r="BE292" s="28" t="s">
        <v>558</v>
      </c>
      <c r="BF292" s="28" t="s">
        <v>585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909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46090</v>
      </c>
      <c r="BV292" s="28" t="s">
        <v>778</v>
      </c>
      <c r="BW292" s="31">
        <v>46090</v>
      </c>
      <c r="BX292" s="28" t="s">
        <v>779</v>
      </c>
      <c r="BY292" s="28" t="s">
        <v>808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46082</v>
      </c>
      <c r="CI292" s="31">
        <v>46093</v>
      </c>
      <c r="CJ292" s="28" t="s">
        <v>781</v>
      </c>
      <c r="CK292" s="28" t="s">
        <v>558</v>
      </c>
      <c r="CL292" s="28" t="s">
        <v>782</v>
      </c>
      <c r="CM292" s="28" t="s">
        <v>782</v>
      </c>
      <c r="CN292" s="28" t="s">
        <v>788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28" t="s">
        <v>558</v>
      </c>
      <c r="DA292" s="28" t="s">
        <v>558</v>
      </c>
      <c r="DB292" s="28" t="s">
        <v>558</v>
      </c>
      <c r="DC292" s="28" t="s">
        <v>558</v>
      </c>
      <c r="DD292" s="28" t="s">
        <v>558</v>
      </c>
      <c r="DE292" s="28" t="s">
        <v>558</v>
      </c>
      <c r="DF292" s="28" t="s">
        <v>558</v>
      </c>
      <c r="DG292" s="28" t="s">
        <v>558</v>
      </c>
      <c r="DH292" s="28" t="s">
        <v>558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62</v>
      </c>
      <c r="D293" s="28" t="s">
        <v>80</v>
      </c>
      <c r="E293" s="28">
        <v>59</v>
      </c>
      <c r="F293" s="28" t="s">
        <v>784</v>
      </c>
      <c r="G293" s="28" t="s">
        <v>85</v>
      </c>
      <c r="H293" s="29"/>
      <c r="I293" s="28">
        <v>160104</v>
      </c>
      <c r="J293" s="28" t="s">
        <v>5</v>
      </c>
      <c r="K293" s="28" t="s">
        <v>6</v>
      </c>
      <c r="L293" s="28" t="s">
        <v>79</v>
      </c>
      <c r="M293" s="28" t="s">
        <v>2456</v>
      </c>
      <c r="N293" s="28" t="s">
        <v>768</v>
      </c>
      <c r="O293" s="30">
        <v>44712543</v>
      </c>
      <c r="P293" s="28" t="s">
        <v>2457</v>
      </c>
      <c r="Q293" s="28" t="s">
        <v>2458</v>
      </c>
      <c r="R293" s="31">
        <v>27516</v>
      </c>
      <c r="S293" s="28" t="s">
        <v>769</v>
      </c>
      <c r="T293" s="28" t="s">
        <v>770</v>
      </c>
      <c r="U293" s="28" t="s">
        <v>792</v>
      </c>
      <c r="V293" s="28" t="s">
        <v>558</v>
      </c>
      <c r="W293" s="28">
        <v>50</v>
      </c>
      <c r="X293" s="28" t="s">
        <v>771</v>
      </c>
      <c r="Y293" s="28" t="s">
        <v>2459</v>
      </c>
      <c r="Z293" s="28" t="s">
        <v>5</v>
      </c>
      <c r="AA293" s="28" t="s">
        <v>6</v>
      </c>
      <c r="AB293" s="28" t="s">
        <v>79</v>
      </c>
      <c r="AC293" s="29"/>
      <c r="AD293" s="28" t="s">
        <v>772</v>
      </c>
      <c r="AE293" s="29"/>
      <c r="AF293" s="28" t="s">
        <v>773</v>
      </c>
      <c r="AG293" s="28">
        <v>36515</v>
      </c>
      <c r="AH293" s="31">
        <v>46070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46070</v>
      </c>
      <c r="AP293" s="28" t="s">
        <v>857</v>
      </c>
      <c r="AQ293" s="28" t="s">
        <v>774</v>
      </c>
      <c r="AR293" s="28" t="s">
        <v>585</v>
      </c>
      <c r="AS293" s="28" t="s">
        <v>560</v>
      </c>
      <c r="AT293" s="28" t="s">
        <v>560</v>
      </c>
      <c r="AU293" s="28" t="s">
        <v>775</v>
      </c>
      <c r="AV293" s="28" t="s">
        <v>558</v>
      </c>
      <c r="AW293" s="28" t="s">
        <v>558</v>
      </c>
      <c r="AX293" s="28" t="s">
        <v>585</v>
      </c>
      <c r="AY293" s="28" t="s">
        <v>772</v>
      </c>
      <c r="AZ293" s="28" t="s">
        <v>585</v>
      </c>
      <c r="BA293" s="28" t="s">
        <v>776</v>
      </c>
      <c r="BB293" s="28" t="s">
        <v>777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909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46070</v>
      </c>
      <c r="BV293" s="28" t="s">
        <v>795</v>
      </c>
      <c r="BW293" s="31">
        <v>46070</v>
      </c>
      <c r="BX293" s="28" t="s">
        <v>787</v>
      </c>
      <c r="BY293" s="28" t="s">
        <v>808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45945</v>
      </c>
      <c r="CI293" s="31">
        <v>46072</v>
      </c>
      <c r="CJ293" s="28" t="s">
        <v>796</v>
      </c>
      <c r="CK293" s="28" t="s">
        <v>558</v>
      </c>
      <c r="CL293" s="28" t="s">
        <v>782</v>
      </c>
      <c r="CM293" s="28" t="s">
        <v>782</v>
      </c>
      <c r="CN293" s="28" t="s">
        <v>788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15" thickBot="1" x14ac:dyDescent="0.35">
      <c r="A294" s="28" t="s">
        <v>607</v>
      </c>
      <c r="B294" s="28" t="s">
        <v>5</v>
      </c>
      <c r="C294" s="28" t="s">
        <v>62</v>
      </c>
      <c r="D294" s="28" t="s">
        <v>108</v>
      </c>
      <c r="E294" s="28">
        <v>79</v>
      </c>
      <c r="F294" s="28" t="s">
        <v>784</v>
      </c>
      <c r="G294" s="28" t="s">
        <v>2460</v>
      </c>
      <c r="H294" s="29"/>
      <c r="I294" s="28">
        <v>160804</v>
      </c>
      <c r="J294" s="28" t="s">
        <v>5</v>
      </c>
      <c r="K294" s="28" t="s">
        <v>108</v>
      </c>
      <c r="L294" s="28" t="s">
        <v>110</v>
      </c>
      <c r="M294" s="28" t="s">
        <v>2461</v>
      </c>
      <c r="N294" s="28" t="s">
        <v>768</v>
      </c>
      <c r="O294" s="30">
        <v>76842681</v>
      </c>
      <c r="P294" s="28" t="s">
        <v>2462</v>
      </c>
      <c r="Q294" s="28" t="s">
        <v>2463</v>
      </c>
      <c r="R294" s="31">
        <v>38525</v>
      </c>
      <c r="S294" s="28" t="s">
        <v>769</v>
      </c>
      <c r="T294" s="28" t="s">
        <v>770</v>
      </c>
      <c r="U294" s="28" t="s">
        <v>792</v>
      </c>
      <c r="V294" s="28" t="s">
        <v>558</v>
      </c>
      <c r="W294" s="28">
        <v>20</v>
      </c>
      <c r="X294" s="28" t="s">
        <v>771</v>
      </c>
      <c r="Y294" s="28" t="s">
        <v>2464</v>
      </c>
      <c r="Z294" s="28" t="s">
        <v>5</v>
      </c>
      <c r="AA294" s="28" t="s">
        <v>108</v>
      </c>
      <c r="AB294" s="28" t="s">
        <v>110</v>
      </c>
      <c r="AC294" s="29"/>
      <c r="AD294" s="28" t="s">
        <v>772</v>
      </c>
      <c r="AE294" s="29"/>
      <c r="AF294" s="28" t="s">
        <v>773</v>
      </c>
      <c r="AG294" s="28">
        <v>76842681</v>
      </c>
      <c r="AH294" s="31">
        <v>46076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46102</v>
      </c>
      <c r="AP294" s="28" t="s">
        <v>857</v>
      </c>
      <c r="AQ294" s="28" t="s">
        <v>774</v>
      </c>
      <c r="AR294" s="28" t="s">
        <v>585</v>
      </c>
      <c r="AS294" s="28" t="s">
        <v>560</v>
      </c>
      <c r="AT294" s="28" t="s">
        <v>560</v>
      </c>
      <c r="AU294" s="28" t="s">
        <v>775</v>
      </c>
      <c r="AV294" s="28" t="s">
        <v>558</v>
      </c>
      <c r="AW294" s="28" t="s">
        <v>558</v>
      </c>
      <c r="AX294" s="28" t="s">
        <v>585</v>
      </c>
      <c r="AY294" s="28" t="s">
        <v>772</v>
      </c>
      <c r="AZ294" s="28" t="s">
        <v>585</v>
      </c>
      <c r="BA294" s="28" t="s">
        <v>776</v>
      </c>
      <c r="BB294" s="28" t="s">
        <v>798</v>
      </c>
      <c r="BC294" s="28" t="s">
        <v>585</v>
      </c>
      <c r="BD294" s="28" t="s">
        <v>558</v>
      </c>
      <c r="BE294" s="28" t="s">
        <v>558</v>
      </c>
      <c r="BF294" s="28" t="s">
        <v>585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909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46076</v>
      </c>
      <c r="BV294" s="28" t="s">
        <v>778</v>
      </c>
      <c r="BW294" s="31">
        <v>46076</v>
      </c>
      <c r="BX294" s="28" t="s">
        <v>787</v>
      </c>
      <c r="BY294" s="28" t="s">
        <v>808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46055</v>
      </c>
      <c r="CI294" s="31">
        <v>46104</v>
      </c>
      <c r="CJ294" s="28" t="s">
        <v>781</v>
      </c>
      <c r="CK294" s="28" t="s">
        <v>558</v>
      </c>
      <c r="CL294" s="28" t="s">
        <v>782</v>
      </c>
      <c r="CM294" s="28" t="s">
        <v>782</v>
      </c>
      <c r="CN294" s="28" t="s">
        <v>788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28" t="s">
        <v>558</v>
      </c>
      <c r="DA294" s="28" t="s">
        <v>558</v>
      </c>
      <c r="DB294" s="28" t="s">
        <v>558</v>
      </c>
      <c r="DC294" s="28" t="s">
        <v>558</v>
      </c>
      <c r="DD294" s="28" t="s">
        <v>558</v>
      </c>
      <c r="DE294" s="28" t="s">
        <v>558</v>
      </c>
      <c r="DF294" s="28" t="s">
        <v>558</v>
      </c>
      <c r="DG294" s="28" t="s">
        <v>558</v>
      </c>
      <c r="DH294" s="28" t="s">
        <v>558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62</v>
      </c>
      <c r="D295" s="28" t="s">
        <v>108</v>
      </c>
      <c r="E295" s="28">
        <v>77</v>
      </c>
      <c r="F295" s="28" t="s">
        <v>767</v>
      </c>
      <c r="G295" s="28" t="s">
        <v>977</v>
      </c>
      <c r="H295" s="29"/>
      <c r="I295" s="28">
        <v>160801</v>
      </c>
      <c r="J295" s="28" t="s">
        <v>5</v>
      </c>
      <c r="K295" s="28" t="s">
        <v>108</v>
      </c>
      <c r="L295" s="28" t="s">
        <v>108</v>
      </c>
      <c r="M295" s="28" t="s">
        <v>2465</v>
      </c>
      <c r="N295" s="28" t="s">
        <v>768</v>
      </c>
      <c r="O295" s="30">
        <v>60424391</v>
      </c>
      <c r="P295" s="28" t="s">
        <v>2466</v>
      </c>
      <c r="Q295" s="28" t="s">
        <v>2467</v>
      </c>
      <c r="R295" s="31">
        <v>38244</v>
      </c>
      <c r="S295" s="28" t="s">
        <v>769</v>
      </c>
      <c r="T295" s="28" t="s">
        <v>770</v>
      </c>
      <c r="U295" s="28" t="s">
        <v>792</v>
      </c>
      <c r="V295" s="28" t="s">
        <v>558</v>
      </c>
      <c r="W295" s="28">
        <v>21</v>
      </c>
      <c r="X295" s="28" t="s">
        <v>785</v>
      </c>
      <c r="Y295" s="28" t="s">
        <v>2468</v>
      </c>
      <c r="Z295" s="28" t="s">
        <v>5</v>
      </c>
      <c r="AA295" s="28" t="s">
        <v>108</v>
      </c>
      <c r="AB295" s="28" t="s">
        <v>108</v>
      </c>
      <c r="AC295" s="29"/>
      <c r="AD295" s="28" t="s">
        <v>772</v>
      </c>
      <c r="AE295" s="29"/>
      <c r="AF295" s="28" t="s">
        <v>773</v>
      </c>
      <c r="AG295" s="28">
        <v>60424391</v>
      </c>
      <c r="AH295" s="31">
        <v>46064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46078</v>
      </c>
      <c r="AP295" s="28" t="s">
        <v>857</v>
      </c>
      <c r="AQ295" s="28" t="s">
        <v>774</v>
      </c>
      <c r="AR295" s="28" t="s">
        <v>585</v>
      </c>
      <c r="AS295" s="28" t="s">
        <v>560</v>
      </c>
      <c r="AT295" s="28" t="s">
        <v>560</v>
      </c>
      <c r="AU295" s="28" t="s">
        <v>775</v>
      </c>
      <c r="AV295" s="28" t="s">
        <v>558</v>
      </c>
      <c r="AW295" s="28" t="s">
        <v>558</v>
      </c>
      <c r="AX295" s="28" t="s">
        <v>585</v>
      </c>
      <c r="AY295" s="28" t="s">
        <v>772</v>
      </c>
      <c r="AZ295" s="28" t="s">
        <v>585</v>
      </c>
      <c r="BA295" s="28" t="s">
        <v>776</v>
      </c>
      <c r="BB295" s="28" t="s">
        <v>798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909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46063</v>
      </c>
      <c r="BV295" s="28" t="s">
        <v>778</v>
      </c>
      <c r="BW295" s="31">
        <v>46064</v>
      </c>
      <c r="BX295" s="28" t="s">
        <v>787</v>
      </c>
      <c r="BY295" s="28" t="s">
        <v>2469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46056</v>
      </c>
      <c r="CI295" s="31">
        <v>46079</v>
      </c>
      <c r="CJ295" s="28" t="s">
        <v>910</v>
      </c>
      <c r="CK295" s="28" t="s">
        <v>558</v>
      </c>
      <c r="CL295" s="28" t="s">
        <v>782</v>
      </c>
      <c r="CM295" s="28" t="s">
        <v>782</v>
      </c>
      <c r="CN295" s="28" t="s">
        <v>788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772</v>
      </c>
      <c r="CU295" s="28" t="s">
        <v>2470</v>
      </c>
      <c r="CV295" s="28" t="s">
        <v>1537</v>
      </c>
      <c r="CW295" s="28" t="s">
        <v>558</v>
      </c>
      <c r="CX295" s="28" t="s">
        <v>794</v>
      </c>
      <c r="CY295" s="28" t="s">
        <v>558</v>
      </c>
      <c r="CZ295" s="28" t="s">
        <v>558</v>
      </c>
      <c r="DA295" s="28" t="s">
        <v>558</v>
      </c>
      <c r="DB295" s="28" t="s">
        <v>558</v>
      </c>
      <c r="DC295" s="28" t="s">
        <v>558</v>
      </c>
      <c r="DD295" s="28" t="s">
        <v>558</v>
      </c>
      <c r="DE295" s="28" t="s">
        <v>558</v>
      </c>
      <c r="DF295" s="28" t="s">
        <v>558</v>
      </c>
      <c r="DG295" s="28" t="s">
        <v>558</v>
      </c>
      <c r="DH295" s="28" t="s">
        <v>558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>
        <v>1</v>
      </c>
      <c r="EL295" s="28" t="s">
        <v>561</v>
      </c>
      <c r="EM295" s="31">
        <v>46101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62</v>
      </c>
      <c r="D296" s="28" t="s">
        <v>108</v>
      </c>
      <c r="E296" s="28">
        <v>77</v>
      </c>
      <c r="F296" s="28" t="s">
        <v>767</v>
      </c>
      <c r="G296" s="28" t="s">
        <v>977</v>
      </c>
      <c r="H296" s="29"/>
      <c r="I296" s="28">
        <v>160801</v>
      </c>
      <c r="J296" s="28" t="s">
        <v>5</v>
      </c>
      <c r="K296" s="28" t="s">
        <v>108</v>
      </c>
      <c r="L296" s="28" t="s">
        <v>108</v>
      </c>
      <c r="M296" s="28" t="s">
        <v>1406</v>
      </c>
      <c r="N296" s="28" t="s">
        <v>768</v>
      </c>
      <c r="O296" s="30">
        <v>44712849</v>
      </c>
      <c r="P296" s="28" t="s">
        <v>1407</v>
      </c>
      <c r="Q296" s="28" t="s">
        <v>1408</v>
      </c>
      <c r="R296" s="31">
        <v>31708</v>
      </c>
      <c r="S296" s="28" t="s">
        <v>769</v>
      </c>
      <c r="T296" s="28" t="s">
        <v>770</v>
      </c>
      <c r="U296" s="28" t="s">
        <v>792</v>
      </c>
      <c r="V296" s="28" t="s">
        <v>558</v>
      </c>
      <c r="W296" s="28">
        <v>39</v>
      </c>
      <c r="X296" s="28" t="s">
        <v>785</v>
      </c>
      <c r="Y296" s="28" t="s">
        <v>1409</v>
      </c>
      <c r="Z296" s="28" t="s">
        <v>5</v>
      </c>
      <c r="AA296" s="28" t="s">
        <v>108</v>
      </c>
      <c r="AB296" s="28" t="s">
        <v>108</v>
      </c>
      <c r="AC296" s="29"/>
      <c r="AD296" s="28" t="s">
        <v>772</v>
      </c>
      <c r="AE296" s="29"/>
      <c r="AF296" s="28" t="s">
        <v>773</v>
      </c>
      <c r="AG296" s="28">
        <v>44712849</v>
      </c>
      <c r="AH296" s="31">
        <v>46029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46030</v>
      </c>
      <c r="AP296" s="28" t="s">
        <v>857</v>
      </c>
      <c r="AQ296" s="28" t="s">
        <v>774</v>
      </c>
      <c r="AR296" s="28" t="s">
        <v>585</v>
      </c>
      <c r="AS296" s="28" t="s">
        <v>560</v>
      </c>
      <c r="AT296" s="28" t="s">
        <v>560</v>
      </c>
      <c r="AU296" s="28" t="s">
        <v>775</v>
      </c>
      <c r="AV296" s="28" t="s">
        <v>558</v>
      </c>
      <c r="AW296" s="28" t="s">
        <v>558</v>
      </c>
      <c r="AX296" s="28" t="s">
        <v>585</v>
      </c>
      <c r="AY296" s="28" t="s">
        <v>772</v>
      </c>
      <c r="AZ296" s="28" t="s">
        <v>585</v>
      </c>
      <c r="BA296" s="28" t="s">
        <v>776</v>
      </c>
      <c r="BB296" s="28" t="s">
        <v>798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909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46029</v>
      </c>
      <c r="BV296" s="28" t="s">
        <v>778</v>
      </c>
      <c r="BW296" s="31">
        <v>46029</v>
      </c>
      <c r="BX296" s="28" t="s">
        <v>787</v>
      </c>
      <c r="BY296" s="28" t="s">
        <v>818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45968</v>
      </c>
      <c r="CI296" s="31">
        <v>46042</v>
      </c>
      <c r="CJ296" s="28" t="s">
        <v>781</v>
      </c>
      <c r="CK296" s="28" t="s">
        <v>558</v>
      </c>
      <c r="CL296" s="28" t="s">
        <v>782</v>
      </c>
      <c r="CM296" s="28" t="s">
        <v>782</v>
      </c>
      <c r="CN296" s="28" t="s">
        <v>788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28" t="s">
        <v>558</v>
      </c>
      <c r="DA296" s="28" t="s">
        <v>558</v>
      </c>
      <c r="DB296" s="28" t="s">
        <v>558</v>
      </c>
      <c r="DC296" s="28" t="s">
        <v>558</v>
      </c>
      <c r="DD296" s="28" t="s">
        <v>558</v>
      </c>
      <c r="DE296" s="28" t="s">
        <v>558</v>
      </c>
      <c r="DF296" s="28" t="s">
        <v>558</v>
      </c>
      <c r="DG296" s="28" t="s">
        <v>558</v>
      </c>
      <c r="DH296" s="28" t="s">
        <v>558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31">
        <v>46088</v>
      </c>
      <c r="EH296" s="28" t="s">
        <v>1510</v>
      </c>
      <c r="EI296" s="28" t="s">
        <v>585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15" thickBot="1" x14ac:dyDescent="0.35">
      <c r="A297" s="28" t="s">
        <v>607</v>
      </c>
      <c r="B297" s="28" t="s">
        <v>5</v>
      </c>
      <c r="C297" s="28" t="s">
        <v>62</v>
      </c>
      <c r="D297" s="28" t="s">
        <v>93</v>
      </c>
      <c r="E297" s="28">
        <v>66</v>
      </c>
      <c r="F297" s="28" t="s">
        <v>812</v>
      </c>
      <c r="G297" s="28" t="s">
        <v>92</v>
      </c>
      <c r="H297" s="29"/>
      <c r="I297" s="28">
        <v>160107</v>
      </c>
      <c r="J297" s="28" t="s">
        <v>5</v>
      </c>
      <c r="K297" s="28" t="s">
        <v>6</v>
      </c>
      <c r="L297" s="28" t="s">
        <v>94</v>
      </c>
      <c r="M297" s="28" t="s">
        <v>1410</v>
      </c>
      <c r="N297" s="28" t="s">
        <v>768</v>
      </c>
      <c r="O297" s="30">
        <v>44271602</v>
      </c>
      <c r="P297" s="28" t="s">
        <v>1411</v>
      </c>
      <c r="Q297" s="28" t="s">
        <v>1412</v>
      </c>
      <c r="R297" s="31">
        <v>27432</v>
      </c>
      <c r="S297" s="28" t="s">
        <v>769</v>
      </c>
      <c r="T297" s="28" t="s">
        <v>770</v>
      </c>
      <c r="U297" s="28" t="s">
        <v>830</v>
      </c>
      <c r="V297" s="28" t="s">
        <v>558</v>
      </c>
      <c r="W297" s="28">
        <v>50</v>
      </c>
      <c r="X297" s="28" t="s">
        <v>785</v>
      </c>
      <c r="Y297" s="28" t="s">
        <v>1413</v>
      </c>
      <c r="Z297" s="28" t="s">
        <v>5</v>
      </c>
      <c r="AA297" s="28" t="s">
        <v>6</v>
      </c>
      <c r="AB297" s="28" t="s">
        <v>94</v>
      </c>
      <c r="AC297" s="29"/>
      <c r="AD297" s="28" t="s">
        <v>772</v>
      </c>
      <c r="AE297" s="29"/>
      <c r="AF297" s="28" t="s">
        <v>773</v>
      </c>
      <c r="AG297" s="28" t="s">
        <v>1414</v>
      </c>
      <c r="AH297" s="31">
        <v>46031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46031</v>
      </c>
      <c r="AP297" s="28" t="s">
        <v>857</v>
      </c>
      <c r="AQ297" s="28" t="s">
        <v>774</v>
      </c>
      <c r="AR297" s="28" t="s">
        <v>585</v>
      </c>
      <c r="AS297" s="28" t="s">
        <v>560</v>
      </c>
      <c r="AT297" s="28" t="s">
        <v>560</v>
      </c>
      <c r="AU297" s="28" t="s">
        <v>775</v>
      </c>
      <c r="AV297" s="28" t="s">
        <v>558</v>
      </c>
      <c r="AW297" s="28" t="s">
        <v>558</v>
      </c>
      <c r="AX297" s="28" t="s">
        <v>585</v>
      </c>
      <c r="AY297" s="28" t="s">
        <v>772</v>
      </c>
      <c r="AZ297" s="28" t="s">
        <v>585</v>
      </c>
      <c r="BA297" s="28" t="s">
        <v>776</v>
      </c>
      <c r="BB297" s="28" t="s">
        <v>798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909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46031</v>
      </c>
      <c r="BV297" s="28" t="s">
        <v>789</v>
      </c>
      <c r="BW297" s="31">
        <v>46031</v>
      </c>
      <c r="BX297" s="28" t="s">
        <v>787</v>
      </c>
      <c r="BY297" s="28" t="s">
        <v>809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46003</v>
      </c>
      <c r="CI297" s="31">
        <v>46035</v>
      </c>
      <c r="CJ297" s="28" t="s">
        <v>781</v>
      </c>
      <c r="CK297" s="28" t="s">
        <v>558</v>
      </c>
      <c r="CL297" s="28" t="s">
        <v>782</v>
      </c>
      <c r="CM297" s="28" t="s">
        <v>782</v>
      </c>
      <c r="CN297" s="28" t="s">
        <v>788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28" t="s">
        <v>558</v>
      </c>
      <c r="DA297" s="28" t="s">
        <v>558</v>
      </c>
      <c r="DB297" s="28" t="s">
        <v>558</v>
      </c>
      <c r="DC297" s="28" t="s">
        <v>558</v>
      </c>
      <c r="DD297" s="28" t="s">
        <v>558</v>
      </c>
      <c r="DE297" s="28" t="s">
        <v>558</v>
      </c>
      <c r="DF297" s="28" t="s">
        <v>558</v>
      </c>
      <c r="DG297" s="28" t="s">
        <v>558</v>
      </c>
      <c r="DH297" s="28" t="s">
        <v>558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31">
        <v>46090</v>
      </c>
      <c r="EH297" s="28" t="s">
        <v>1510</v>
      </c>
      <c r="EI297" s="28" t="s">
        <v>585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15" thickBot="1" x14ac:dyDescent="0.35">
      <c r="A298" s="28" t="s">
        <v>607</v>
      </c>
      <c r="B298" s="28" t="s">
        <v>5</v>
      </c>
      <c r="C298" s="28" t="s">
        <v>62</v>
      </c>
      <c r="D298" s="28" t="s">
        <v>93</v>
      </c>
      <c r="E298" s="28">
        <v>66</v>
      </c>
      <c r="F298" s="28" t="s">
        <v>812</v>
      </c>
      <c r="G298" s="28" t="s">
        <v>92</v>
      </c>
      <c r="H298" s="29"/>
      <c r="I298" s="28">
        <v>160107</v>
      </c>
      <c r="J298" s="28" t="s">
        <v>5</v>
      </c>
      <c r="K298" s="28" t="s">
        <v>6</v>
      </c>
      <c r="L298" s="28" t="s">
        <v>94</v>
      </c>
      <c r="M298" s="28" t="s">
        <v>2471</v>
      </c>
      <c r="N298" s="28" t="s">
        <v>768</v>
      </c>
      <c r="O298" s="30">
        <v>5304685</v>
      </c>
      <c r="P298" s="28" t="s">
        <v>929</v>
      </c>
      <c r="Q298" s="28" t="s">
        <v>2472</v>
      </c>
      <c r="R298" s="31">
        <v>21742</v>
      </c>
      <c r="S298" s="28" t="s">
        <v>769</v>
      </c>
      <c r="T298" s="28" t="s">
        <v>770</v>
      </c>
      <c r="U298" s="28" t="s">
        <v>830</v>
      </c>
      <c r="V298" s="28" t="s">
        <v>558</v>
      </c>
      <c r="W298" s="28">
        <v>66</v>
      </c>
      <c r="X298" s="28" t="s">
        <v>785</v>
      </c>
      <c r="Y298" s="28" t="s">
        <v>2473</v>
      </c>
      <c r="Z298" s="28" t="s">
        <v>5</v>
      </c>
      <c r="AA298" s="28" t="s">
        <v>6</v>
      </c>
      <c r="AB298" s="28" t="s">
        <v>94</v>
      </c>
      <c r="AC298" s="29"/>
      <c r="AD298" s="28" t="s">
        <v>772</v>
      </c>
      <c r="AE298" s="29"/>
      <c r="AF298" s="28" t="s">
        <v>773</v>
      </c>
      <c r="AG298" s="28">
        <v>5304685</v>
      </c>
      <c r="AH298" s="31">
        <v>46089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46090</v>
      </c>
      <c r="AP298" s="28" t="s">
        <v>857</v>
      </c>
      <c r="AQ298" s="28" t="s">
        <v>774</v>
      </c>
      <c r="AR298" s="28" t="s">
        <v>585</v>
      </c>
      <c r="AS298" s="28" t="s">
        <v>560</v>
      </c>
      <c r="AT298" s="28" t="s">
        <v>560</v>
      </c>
      <c r="AU298" s="28" t="s">
        <v>775</v>
      </c>
      <c r="AV298" s="28" t="s">
        <v>558</v>
      </c>
      <c r="AW298" s="28" t="s">
        <v>558</v>
      </c>
      <c r="AX298" s="28" t="s">
        <v>585</v>
      </c>
      <c r="AY298" s="28" t="s">
        <v>772</v>
      </c>
      <c r="AZ298" s="28" t="s">
        <v>585</v>
      </c>
      <c r="BA298" s="28" t="s">
        <v>776</v>
      </c>
      <c r="BB298" s="28" t="s">
        <v>798</v>
      </c>
      <c r="BC298" s="28" t="s">
        <v>585</v>
      </c>
      <c r="BD298" s="28" t="s">
        <v>558</v>
      </c>
      <c r="BE298" s="28" t="s">
        <v>558</v>
      </c>
      <c r="BF298" s="28" t="s">
        <v>558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909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46089</v>
      </c>
      <c r="BV298" s="28" t="s">
        <v>778</v>
      </c>
      <c r="BW298" s="31">
        <v>46089</v>
      </c>
      <c r="BX298" s="28" t="s">
        <v>787</v>
      </c>
      <c r="BY298" s="28" t="s">
        <v>958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46068</v>
      </c>
      <c r="CI298" s="31">
        <v>46093</v>
      </c>
      <c r="CJ298" s="28" t="s">
        <v>781</v>
      </c>
      <c r="CK298" s="28" t="s">
        <v>558</v>
      </c>
      <c r="CL298" s="28" t="s">
        <v>800</v>
      </c>
      <c r="CM298" s="28" t="s">
        <v>782</v>
      </c>
      <c r="CN298" s="28" t="s">
        <v>788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28" t="s">
        <v>558</v>
      </c>
      <c r="DA298" s="28" t="s">
        <v>558</v>
      </c>
      <c r="DB298" s="28" t="s">
        <v>558</v>
      </c>
      <c r="DC298" s="28" t="s">
        <v>558</v>
      </c>
      <c r="DD298" s="28" t="s">
        <v>558</v>
      </c>
      <c r="DE298" s="28" t="s">
        <v>558</v>
      </c>
      <c r="DF298" s="28" t="s">
        <v>558</v>
      </c>
      <c r="DG298" s="28" t="s">
        <v>558</v>
      </c>
      <c r="DH298" s="28" t="s">
        <v>558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 t="s">
        <v>558</v>
      </c>
      <c r="EL298" s="28" t="s">
        <v>558</v>
      </c>
      <c r="EM298" s="28" t="s">
        <v>558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 t="s">
        <v>558</v>
      </c>
      <c r="EY298" s="28" t="s">
        <v>558</v>
      </c>
      <c r="EZ298" s="28" t="s">
        <v>558</v>
      </c>
      <c r="FA298" s="28" t="s">
        <v>558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15" thickBot="1" x14ac:dyDescent="0.35">
      <c r="A299" s="28" t="s">
        <v>607</v>
      </c>
      <c r="B299" s="28" t="s">
        <v>5</v>
      </c>
      <c r="C299" s="28" t="s">
        <v>62</v>
      </c>
      <c r="D299" s="28" t="s">
        <v>93</v>
      </c>
      <c r="E299" s="28">
        <v>66</v>
      </c>
      <c r="F299" s="28" t="s">
        <v>812</v>
      </c>
      <c r="G299" s="28" t="s">
        <v>92</v>
      </c>
      <c r="H299" s="29"/>
      <c r="I299" s="28">
        <v>160107</v>
      </c>
      <c r="J299" s="28" t="s">
        <v>5</v>
      </c>
      <c r="K299" s="28" t="s">
        <v>6</v>
      </c>
      <c r="L299" s="28" t="s">
        <v>94</v>
      </c>
      <c r="M299" s="28" t="s">
        <v>2474</v>
      </c>
      <c r="N299" s="28" t="s">
        <v>768</v>
      </c>
      <c r="O299" s="30">
        <v>76945170</v>
      </c>
      <c r="P299" s="28" t="s">
        <v>2475</v>
      </c>
      <c r="Q299" s="28" t="s">
        <v>2476</v>
      </c>
      <c r="R299" s="31">
        <v>37393</v>
      </c>
      <c r="S299" s="28" t="s">
        <v>769</v>
      </c>
      <c r="T299" s="28" t="s">
        <v>770</v>
      </c>
      <c r="U299" s="28" t="s">
        <v>830</v>
      </c>
      <c r="V299" s="28" t="s">
        <v>558</v>
      </c>
      <c r="W299" s="28">
        <v>23</v>
      </c>
      <c r="X299" s="28" t="s">
        <v>771</v>
      </c>
      <c r="Y299" s="28" t="s">
        <v>2477</v>
      </c>
      <c r="Z299" s="28" t="s">
        <v>5</v>
      </c>
      <c r="AA299" s="28" t="s">
        <v>6</v>
      </c>
      <c r="AB299" s="28" t="s">
        <v>94</v>
      </c>
      <c r="AC299" s="28" t="s">
        <v>772</v>
      </c>
      <c r="AD299" s="28" t="s">
        <v>772</v>
      </c>
      <c r="AE299" s="29"/>
      <c r="AF299" s="28" t="s">
        <v>773</v>
      </c>
      <c r="AG299" s="28" t="s">
        <v>2478</v>
      </c>
      <c r="AH299" s="31">
        <v>46075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46076</v>
      </c>
      <c r="AP299" s="28" t="s">
        <v>857</v>
      </c>
      <c r="AQ299" s="28" t="s">
        <v>774</v>
      </c>
      <c r="AR299" s="28" t="s">
        <v>585</v>
      </c>
      <c r="AS299" s="28" t="s">
        <v>560</v>
      </c>
      <c r="AT299" s="28" t="s">
        <v>560</v>
      </c>
      <c r="AU299" s="28" t="s">
        <v>775</v>
      </c>
      <c r="AV299" s="28" t="s">
        <v>558</v>
      </c>
      <c r="AW299" s="28" t="s">
        <v>558</v>
      </c>
      <c r="AX299" s="28" t="s">
        <v>585</v>
      </c>
      <c r="AY299" s="28" t="s">
        <v>772</v>
      </c>
      <c r="AZ299" s="28" t="s">
        <v>585</v>
      </c>
      <c r="BA299" s="28" t="s">
        <v>776</v>
      </c>
      <c r="BB299" s="28" t="s">
        <v>798</v>
      </c>
      <c r="BC299" s="28" t="s">
        <v>585</v>
      </c>
      <c r="BD299" s="28" t="s">
        <v>558</v>
      </c>
      <c r="BE299" s="28" t="s">
        <v>558</v>
      </c>
      <c r="BF299" s="28" t="s">
        <v>585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909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46075</v>
      </c>
      <c r="BV299" s="28" t="s">
        <v>786</v>
      </c>
      <c r="BW299" s="31">
        <v>46075</v>
      </c>
      <c r="BX299" s="28" t="s">
        <v>787</v>
      </c>
      <c r="BY299" s="28" t="s">
        <v>805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46054</v>
      </c>
      <c r="CI299" s="31">
        <v>46111</v>
      </c>
      <c r="CJ299" s="28" t="s">
        <v>781</v>
      </c>
      <c r="CK299" s="28" t="s">
        <v>558</v>
      </c>
      <c r="CL299" s="28" t="s">
        <v>782</v>
      </c>
      <c r="CM299" s="28" t="s">
        <v>782</v>
      </c>
      <c r="CN299" s="28" t="s">
        <v>1327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585</v>
      </c>
      <c r="EO299" s="28" t="s">
        <v>558</v>
      </c>
      <c r="EP299" s="28" t="s">
        <v>908</v>
      </c>
      <c r="EQ299" s="28" t="s">
        <v>2479</v>
      </c>
      <c r="ER299" s="28" t="s">
        <v>558</v>
      </c>
      <c r="ES299" s="28" t="s">
        <v>558</v>
      </c>
      <c r="ET299" s="28">
        <v>4</v>
      </c>
      <c r="EU299" s="31">
        <v>46079</v>
      </c>
      <c r="EV299" s="28" t="s">
        <v>558</v>
      </c>
      <c r="EW299" s="28" t="s">
        <v>2480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62</v>
      </c>
      <c r="D300" s="28" t="s">
        <v>93</v>
      </c>
      <c r="E300" s="28">
        <v>66</v>
      </c>
      <c r="F300" s="28" t="s">
        <v>812</v>
      </c>
      <c r="G300" s="28" t="s">
        <v>92</v>
      </c>
      <c r="H300" s="29"/>
      <c r="I300" s="28">
        <v>160107</v>
      </c>
      <c r="J300" s="28" t="s">
        <v>5</v>
      </c>
      <c r="K300" s="28" t="s">
        <v>6</v>
      </c>
      <c r="L300" s="28" t="s">
        <v>94</v>
      </c>
      <c r="M300" s="28" t="s">
        <v>1415</v>
      </c>
      <c r="N300" s="28" t="s">
        <v>768</v>
      </c>
      <c r="O300" s="30">
        <v>71068938</v>
      </c>
      <c r="P300" s="28" t="s">
        <v>1416</v>
      </c>
      <c r="Q300" s="28" t="s">
        <v>1417</v>
      </c>
      <c r="R300" s="31">
        <v>33858</v>
      </c>
      <c r="S300" s="28" t="s">
        <v>769</v>
      </c>
      <c r="T300" s="28" t="s">
        <v>770</v>
      </c>
      <c r="U300" s="28" t="s">
        <v>792</v>
      </c>
      <c r="V300" s="28" t="s">
        <v>558</v>
      </c>
      <c r="W300" s="28">
        <v>33</v>
      </c>
      <c r="X300" s="28" t="s">
        <v>771</v>
      </c>
      <c r="Y300" s="28" t="s">
        <v>1418</v>
      </c>
      <c r="Z300" s="28" t="s">
        <v>5</v>
      </c>
      <c r="AA300" s="28" t="s">
        <v>6</v>
      </c>
      <c r="AB300" s="28" t="s">
        <v>94</v>
      </c>
      <c r="AC300" s="29"/>
      <c r="AD300" s="28" t="s">
        <v>772</v>
      </c>
      <c r="AE300" s="29"/>
      <c r="AF300" s="28" t="s">
        <v>773</v>
      </c>
      <c r="AG300" s="28" t="s">
        <v>1419</v>
      </c>
      <c r="AH300" s="31">
        <v>46046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46046</v>
      </c>
      <c r="AP300" s="28" t="s">
        <v>857</v>
      </c>
      <c r="AQ300" s="28" t="s">
        <v>774</v>
      </c>
      <c r="AR300" s="28" t="s">
        <v>585</v>
      </c>
      <c r="AS300" s="28" t="s">
        <v>560</v>
      </c>
      <c r="AT300" s="28" t="s">
        <v>560</v>
      </c>
      <c r="AU300" s="28" t="s">
        <v>775</v>
      </c>
      <c r="AV300" s="28" t="s">
        <v>558</v>
      </c>
      <c r="AW300" s="28" t="s">
        <v>558</v>
      </c>
      <c r="AX300" s="28" t="s">
        <v>585</v>
      </c>
      <c r="AY300" s="28" t="s">
        <v>772</v>
      </c>
      <c r="AZ300" s="28" t="s">
        <v>585</v>
      </c>
      <c r="BA300" s="28" t="s">
        <v>776</v>
      </c>
      <c r="BB300" s="28" t="s">
        <v>798</v>
      </c>
      <c r="BC300" s="28" t="s">
        <v>585</v>
      </c>
      <c r="BD300" s="28" t="s">
        <v>558</v>
      </c>
      <c r="BE300" s="28" t="s">
        <v>558</v>
      </c>
      <c r="BF300" s="28" t="s">
        <v>585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909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46045</v>
      </c>
      <c r="BV300" s="28" t="s">
        <v>778</v>
      </c>
      <c r="BW300" s="31">
        <v>46045</v>
      </c>
      <c r="BX300" s="28" t="s">
        <v>787</v>
      </c>
      <c r="BY300" s="28" t="s">
        <v>808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46032</v>
      </c>
      <c r="CI300" s="31">
        <v>46050</v>
      </c>
      <c r="CJ300" s="28" t="s">
        <v>781</v>
      </c>
      <c r="CK300" s="28" t="s">
        <v>558</v>
      </c>
      <c r="CL300" s="28" t="s">
        <v>782</v>
      </c>
      <c r="CM300" s="28" t="s">
        <v>782</v>
      </c>
      <c r="CN300" s="28" t="s">
        <v>788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28" t="s">
        <v>558</v>
      </c>
      <c r="DA300" s="28" t="s">
        <v>558</v>
      </c>
      <c r="DB300" s="28" t="s">
        <v>558</v>
      </c>
      <c r="DC300" s="28" t="s">
        <v>558</v>
      </c>
      <c r="DD300" s="28" t="s">
        <v>558</v>
      </c>
      <c r="DE300" s="28" t="s">
        <v>558</v>
      </c>
      <c r="DF300" s="28" t="s">
        <v>558</v>
      </c>
      <c r="DG300" s="28" t="s">
        <v>558</v>
      </c>
      <c r="DH300" s="28" t="s">
        <v>558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46105</v>
      </c>
      <c r="EH300" s="28" t="s">
        <v>1510</v>
      </c>
      <c r="EI300" s="28" t="s">
        <v>585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28.2" thickBot="1" x14ac:dyDescent="0.35">
      <c r="A301" s="28" t="s">
        <v>607</v>
      </c>
      <c r="B301" s="28" t="s">
        <v>5</v>
      </c>
      <c r="C301" s="28" t="s">
        <v>62</v>
      </c>
      <c r="D301" s="28" t="s">
        <v>61</v>
      </c>
      <c r="E301" s="28">
        <v>37</v>
      </c>
      <c r="F301" s="28" t="s">
        <v>767</v>
      </c>
      <c r="G301" s="28" t="s">
        <v>61</v>
      </c>
      <c r="H301" s="29"/>
      <c r="I301" s="28">
        <v>160103</v>
      </c>
      <c r="J301" s="28" t="s">
        <v>5</v>
      </c>
      <c r="K301" s="28" t="s">
        <v>6</v>
      </c>
      <c r="L301" s="28" t="s">
        <v>41</v>
      </c>
      <c r="M301" s="28" t="s">
        <v>1420</v>
      </c>
      <c r="N301" s="28" t="s">
        <v>768</v>
      </c>
      <c r="O301" s="30">
        <v>5299133</v>
      </c>
      <c r="P301" s="28" t="s">
        <v>1421</v>
      </c>
      <c r="Q301" s="28" t="s">
        <v>1422</v>
      </c>
      <c r="R301" s="31">
        <v>19246</v>
      </c>
      <c r="S301" s="28" t="s">
        <v>769</v>
      </c>
      <c r="T301" s="28" t="s">
        <v>770</v>
      </c>
      <c r="U301" s="28" t="s">
        <v>792</v>
      </c>
      <c r="V301" s="28" t="s">
        <v>558</v>
      </c>
      <c r="W301" s="28">
        <v>73</v>
      </c>
      <c r="X301" s="28" t="s">
        <v>771</v>
      </c>
      <c r="Y301" s="28" t="s">
        <v>1423</v>
      </c>
      <c r="Z301" s="28" t="s">
        <v>5</v>
      </c>
      <c r="AA301" s="28" t="s">
        <v>6</v>
      </c>
      <c r="AB301" s="28" t="s">
        <v>41</v>
      </c>
      <c r="AC301" s="29"/>
      <c r="AD301" s="28" t="s">
        <v>772</v>
      </c>
      <c r="AE301" s="29"/>
      <c r="AF301" s="28" t="s">
        <v>773</v>
      </c>
      <c r="AG301" s="28">
        <v>29</v>
      </c>
      <c r="AH301" s="31">
        <v>46043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46043</v>
      </c>
      <c r="AP301" s="28" t="s">
        <v>857</v>
      </c>
      <c r="AQ301" s="28" t="s">
        <v>925</v>
      </c>
      <c r="AR301" s="28" t="s">
        <v>585</v>
      </c>
      <c r="AS301" s="28" t="s">
        <v>560</v>
      </c>
      <c r="AT301" s="28" t="s">
        <v>560</v>
      </c>
      <c r="AU301" s="28" t="s">
        <v>775</v>
      </c>
      <c r="AV301" s="28" t="s">
        <v>558</v>
      </c>
      <c r="AW301" s="28" t="s">
        <v>558</v>
      </c>
      <c r="AX301" s="28" t="s">
        <v>585</v>
      </c>
      <c r="AY301" s="28" t="s">
        <v>772</v>
      </c>
      <c r="AZ301" s="28" t="s">
        <v>585</v>
      </c>
      <c r="BA301" s="28" t="s">
        <v>776</v>
      </c>
      <c r="BB301" s="28" t="s">
        <v>798</v>
      </c>
      <c r="BC301" s="28" t="s">
        <v>585</v>
      </c>
      <c r="BD301" s="28" t="s">
        <v>558</v>
      </c>
      <c r="BE301" s="28" t="s">
        <v>558</v>
      </c>
      <c r="BF301" s="28" t="s">
        <v>585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560</v>
      </c>
      <c r="BO301" s="28" t="s">
        <v>1424</v>
      </c>
      <c r="BP301" s="28" t="s">
        <v>909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46032</v>
      </c>
      <c r="BV301" s="28" t="s">
        <v>795</v>
      </c>
      <c r="BW301" s="31">
        <v>46034</v>
      </c>
      <c r="BX301" s="28" t="s">
        <v>778</v>
      </c>
      <c r="BY301" s="28" t="s">
        <v>805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46030</v>
      </c>
      <c r="CI301" s="31">
        <v>46048</v>
      </c>
      <c r="CJ301" s="28" t="s">
        <v>796</v>
      </c>
      <c r="CK301" s="28" t="s">
        <v>558</v>
      </c>
      <c r="CL301" s="28" t="s">
        <v>782</v>
      </c>
      <c r="CM301" s="28" t="s">
        <v>782</v>
      </c>
      <c r="CN301" s="28" t="s">
        <v>788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28" t="s">
        <v>558</v>
      </c>
      <c r="DA301" s="28" t="s">
        <v>558</v>
      </c>
      <c r="DB301" s="28" t="s">
        <v>558</v>
      </c>
      <c r="DC301" s="28" t="s">
        <v>558</v>
      </c>
      <c r="DD301" s="28" t="s">
        <v>558</v>
      </c>
      <c r="DE301" s="28" t="s">
        <v>558</v>
      </c>
      <c r="DF301" s="28" t="s">
        <v>558</v>
      </c>
      <c r="DG301" s="28" t="s">
        <v>558</v>
      </c>
      <c r="DH301" s="28" t="s">
        <v>558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46104</v>
      </c>
      <c r="EH301" s="28" t="s">
        <v>1510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46076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 t="s">
        <v>558</v>
      </c>
      <c r="EY301" s="28" t="s">
        <v>558</v>
      </c>
      <c r="EZ301" s="28" t="s">
        <v>558</v>
      </c>
      <c r="FA301" s="28" t="s">
        <v>558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15" thickBot="1" x14ac:dyDescent="0.35">
      <c r="A302" s="28" t="s">
        <v>607</v>
      </c>
      <c r="B302" s="28" t="s">
        <v>5</v>
      </c>
      <c r="C302" s="28" t="s">
        <v>831</v>
      </c>
      <c r="D302" s="28" t="s">
        <v>832</v>
      </c>
      <c r="E302" s="28">
        <v>210</v>
      </c>
      <c r="F302" s="28" t="s">
        <v>2481</v>
      </c>
      <c r="G302" s="28" t="s">
        <v>2482</v>
      </c>
      <c r="H302" s="29"/>
      <c r="I302" s="28">
        <v>160201</v>
      </c>
      <c r="J302" s="28" t="s">
        <v>5</v>
      </c>
      <c r="K302" s="28" t="s">
        <v>20</v>
      </c>
      <c r="L302" s="28" t="s">
        <v>21</v>
      </c>
      <c r="M302" s="28" t="s">
        <v>2483</v>
      </c>
      <c r="N302" s="28" t="s">
        <v>768</v>
      </c>
      <c r="O302" s="30">
        <v>62077462</v>
      </c>
      <c r="P302" s="28" t="s">
        <v>2484</v>
      </c>
      <c r="Q302" s="28" t="s">
        <v>2485</v>
      </c>
      <c r="R302" s="31">
        <v>39881</v>
      </c>
      <c r="S302" s="28" t="s">
        <v>769</v>
      </c>
      <c r="T302" s="28" t="s">
        <v>770</v>
      </c>
      <c r="U302" s="28" t="s">
        <v>792</v>
      </c>
      <c r="V302" s="28" t="s">
        <v>558</v>
      </c>
      <c r="W302" s="28">
        <v>17</v>
      </c>
      <c r="X302" s="28" t="s">
        <v>771</v>
      </c>
      <c r="Y302" s="28" t="s">
        <v>2486</v>
      </c>
      <c r="Z302" s="28" t="s">
        <v>5</v>
      </c>
      <c r="AA302" s="28" t="s">
        <v>20</v>
      </c>
      <c r="AB302" s="28" t="s">
        <v>217</v>
      </c>
      <c r="AC302" s="29"/>
      <c r="AD302" s="28" t="s">
        <v>772</v>
      </c>
      <c r="AE302" s="28" t="s">
        <v>841</v>
      </c>
      <c r="AF302" s="28" t="s">
        <v>558</v>
      </c>
      <c r="AG302" s="28" t="s">
        <v>558</v>
      </c>
      <c r="AH302" s="31">
        <v>46098</v>
      </c>
      <c r="AI302" s="28" t="s">
        <v>558</v>
      </c>
      <c r="AJ302" s="28" t="s">
        <v>558</v>
      </c>
      <c r="AK302" s="28" t="s">
        <v>558</v>
      </c>
      <c r="AL302" s="28" t="s">
        <v>558</v>
      </c>
      <c r="AM302" s="28" t="s">
        <v>558</v>
      </c>
      <c r="AN302" s="28" t="s">
        <v>558</v>
      </c>
      <c r="AO302" s="28" t="s">
        <v>558</v>
      </c>
      <c r="AP302" s="28" t="s">
        <v>558</v>
      </c>
      <c r="AQ302" s="28" t="s">
        <v>558</v>
      </c>
      <c r="AR302" s="28" t="s">
        <v>558</v>
      </c>
      <c r="AS302" s="28" t="s">
        <v>558</v>
      </c>
      <c r="AT302" s="28" t="s">
        <v>558</v>
      </c>
      <c r="AU302" s="28" t="s">
        <v>558</v>
      </c>
      <c r="AV302" s="28" t="s">
        <v>558</v>
      </c>
      <c r="AW302" s="28" t="s">
        <v>558</v>
      </c>
      <c r="AX302" s="28" t="s">
        <v>558</v>
      </c>
      <c r="AY302" s="28" t="s">
        <v>558</v>
      </c>
      <c r="AZ302" s="28" t="s">
        <v>558</v>
      </c>
      <c r="BA302" s="28" t="s">
        <v>558</v>
      </c>
      <c r="BB302" s="28" t="s">
        <v>558</v>
      </c>
      <c r="BC302" s="28" t="s">
        <v>558</v>
      </c>
      <c r="BD302" s="28" t="s">
        <v>558</v>
      </c>
      <c r="BE302" s="28" t="s">
        <v>558</v>
      </c>
      <c r="BF302" s="28" t="s">
        <v>558</v>
      </c>
      <c r="BG302" s="28" t="s">
        <v>558</v>
      </c>
      <c r="BH302" s="28" t="s">
        <v>558</v>
      </c>
      <c r="BI302" s="28" t="s">
        <v>558</v>
      </c>
      <c r="BJ302" s="28" t="s">
        <v>558</v>
      </c>
      <c r="BK302" s="28" t="s">
        <v>558</v>
      </c>
      <c r="BL302" s="28" t="s">
        <v>558</v>
      </c>
      <c r="BM302" s="28" t="s">
        <v>558</v>
      </c>
      <c r="BN302" s="28" t="s">
        <v>558</v>
      </c>
      <c r="BO302" s="28" t="s">
        <v>558</v>
      </c>
      <c r="BP302" s="28" t="s">
        <v>558</v>
      </c>
      <c r="BQ302" s="28" t="s">
        <v>558</v>
      </c>
      <c r="BR302" s="28" t="s">
        <v>558</v>
      </c>
      <c r="BS302" s="28" t="s">
        <v>558</v>
      </c>
      <c r="BT302" s="28" t="s">
        <v>558</v>
      </c>
      <c r="BU302" s="28" t="s">
        <v>558</v>
      </c>
      <c r="BV302" s="28" t="s">
        <v>558</v>
      </c>
      <c r="BW302" s="28" t="s">
        <v>558</v>
      </c>
      <c r="BX302" s="28" t="s">
        <v>558</v>
      </c>
      <c r="BY302" s="28" t="s">
        <v>558</v>
      </c>
      <c r="BZ302" s="28" t="s">
        <v>558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28" t="s">
        <v>558</v>
      </c>
      <c r="CI302" s="28" t="s">
        <v>558</v>
      </c>
      <c r="CJ302" s="28" t="s">
        <v>558</v>
      </c>
      <c r="CK302" s="28" t="s">
        <v>558</v>
      </c>
      <c r="CL302" s="28" t="s">
        <v>558</v>
      </c>
      <c r="CM302" s="28" t="s">
        <v>558</v>
      </c>
      <c r="CN302" s="28" t="s">
        <v>558</v>
      </c>
      <c r="CO302" s="28" t="s">
        <v>558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558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28" t="s">
        <v>558</v>
      </c>
      <c r="DA302" s="28" t="s">
        <v>558</v>
      </c>
      <c r="DB302" s="28" t="s">
        <v>558</v>
      </c>
      <c r="DC302" s="28" t="s">
        <v>558</v>
      </c>
      <c r="DD302" s="28" t="s">
        <v>558</v>
      </c>
      <c r="DE302" s="28" t="s">
        <v>558</v>
      </c>
      <c r="DF302" s="28" t="s">
        <v>558</v>
      </c>
      <c r="DG302" s="28" t="s">
        <v>558</v>
      </c>
      <c r="DH302" s="28" t="s">
        <v>558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28" t="s">
        <v>558</v>
      </c>
      <c r="EH302" s="28" t="s">
        <v>558</v>
      </c>
      <c r="EI302" s="28" t="s">
        <v>558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831</v>
      </c>
      <c r="D303" s="28" t="s">
        <v>832</v>
      </c>
      <c r="E303" s="28">
        <v>162</v>
      </c>
      <c r="F303" s="28" t="s">
        <v>812</v>
      </c>
      <c r="G303" s="28" t="s">
        <v>938</v>
      </c>
      <c r="H303" s="29"/>
      <c r="I303" s="28">
        <v>160601</v>
      </c>
      <c r="J303" s="28" t="s">
        <v>5</v>
      </c>
      <c r="K303" s="28" t="s">
        <v>16</v>
      </c>
      <c r="L303" s="28" t="s">
        <v>17</v>
      </c>
      <c r="M303" s="28" t="s">
        <v>2487</v>
      </c>
      <c r="N303" s="28" t="s">
        <v>768</v>
      </c>
      <c r="O303" s="30">
        <v>80449888</v>
      </c>
      <c r="P303" s="28" t="s">
        <v>2488</v>
      </c>
      <c r="Q303" s="28" t="s">
        <v>2489</v>
      </c>
      <c r="R303" s="31">
        <v>28875</v>
      </c>
      <c r="S303" s="28" t="s">
        <v>769</v>
      </c>
      <c r="T303" s="28" t="s">
        <v>770</v>
      </c>
      <c r="U303" s="28" t="s">
        <v>792</v>
      </c>
      <c r="V303" s="28" t="s">
        <v>558</v>
      </c>
      <c r="W303" s="28">
        <v>47</v>
      </c>
      <c r="X303" s="28" t="s">
        <v>771</v>
      </c>
      <c r="Y303" s="28" t="s">
        <v>2490</v>
      </c>
      <c r="Z303" s="28" t="s">
        <v>5</v>
      </c>
      <c r="AA303" s="28" t="s">
        <v>16</v>
      </c>
      <c r="AB303" s="28" t="s">
        <v>17</v>
      </c>
      <c r="AC303" s="29"/>
      <c r="AD303" s="28" t="s">
        <v>772</v>
      </c>
      <c r="AE303" s="29"/>
      <c r="AF303" s="28" t="s">
        <v>773</v>
      </c>
      <c r="AG303" s="28">
        <v>80449888</v>
      </c>
      <c r="AH303" s="31">
        <v>46055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46055</v>
      </c>
      <c r="AP303" s="28" t="s">
        <v>857</v>
      </c>
      <c r="AQ303" s="28" t="s">
        <v>774</v>
      </c>
      <c r="AR303" s="28" t="s">
        <v>585</v>
      </c>
      <c r="AS303" s="28" t="s">
        <v>560</v>
      </c>
      <c r="AT303" s="28" t="s">
        <v>560</v>
      </c>
      <c r="AU303" s="28" t="s">
        <v>775</v>
      </c>
      <c r="AV303" s="28" t="s">
        <v>558</v>
      </c>
      <c r="AW303" s="28" t="s">
        <v>558</v>
      </c>
      <c r="AX303" s="28" t="s">
        <v>560</v>
      </c>
      <c r="AY303" s="28" t="s">
        <v>772</v>
      </c>
      <c r="AZ303" s="28" t="s">
        <v>585</v>
      </c>
      <c r="BA303" s="28" t="s">
        <v>935</v>
      </c>
      <c r="BB303" s="28" t="s">
        <v>777</v>
      </c>
      <c r="BC303" s="28" t="s">
        <v>585</v>
      </c>
      <c r="BD303" s="28" t="s">
        <v>558</v>
      </c>
      <c r="BE303" s="28" t="s">
        <v>558</v>
      </c>
      <c r="BF303" s="28" t="s">
        <v>585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909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46052</v>
      </c>
      <c r="BV303" s="28" t="s">
        <v>786</v>
      </c>
      <c r="BW303" s="31">
        <v>46052</v>
      </c>
      <c r="BX303" s="28" t="s">
        <v>779</v>
      </c>
      <c r="BY303" s="28" t="s">
        <v>811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28" t="s">
        <v>558</v>
      </c>
      <c r="CI303" s="31">
        <v>46070</v>
      </c>
      <c r="CJ303" s="28" t="s">
        <v>796</v>
      </c>
      <c r="CK303" s="28" t="s">
        <v>558</v>
      </c>
      <c r="CL303" s="28" t="s">
        <v>782</v>
      </c>
      <c r="CM303" s="28" t="s">
        <v>782</v>
      </c>
      <c r="CN303" s="28" t="s">
        <v>788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28" t="s">
        <v>558</v>
      </c>
      <c r="DA303" s="28" t="s">
        <v>558</v>
      </c>
      <c r="DB303" s="28" t="s">
        <v>558</v>
      </c>
      <c r="DC303" s="28" t="s">
        <v>558</v>
      </c>
      <c r="DD303" s="28" t="s">
        <v>558</v>
      </c>
      <c r="DE303" s="28" t="s">
        <v>558</v>
      </c>
      <c r="DF303" s="28" t="s">
        <v>558</v>
      </c>
      <c r="DG303" s="28" t="s">
        <v>558</v>
      </c>
      <c r="DH303" s="28" t="s">
        <v>558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28" t="s">
        <v>558</v>
      </c>
      <c r="EH303" s="28" t="s">
        <v>558</v>
      </c>
      <c r="EI303" s="28" t="s">
        <v>558</v>
      </c>
      <c r="EJ303" s="28" t="s">
        <v>558</v>
      </c>
      <c r="EK303" s="28">
        <v>1</v>
      </c>
      <c r="EL303" s="28" t="s">
        <v>561</v>
      </c>
      <c r="EM303" s="31">
        <v>46084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831</v>
      </c>
      <c r="D304" s="28" t="s">
        <v>832</v>
      </c>
      <c r="E304" s="28">
        <v>162</v>
      </c>
      <c r="F304" s="28" t="s">
        <v>812</v>
      </c>
      <c r="G304" s="28" t="s">
        <v>938</v>
      </c>
      <c r="H304" s="29"/>
      <c r="I304" s="28">
        <v>160601</v>
      </c>
      <c r="J304" s="28" t="s">
        <v>5</v>
      </c>
      <c r="K304" s="28" t="s">
        <v>16</v>
      </c>
      <c r="L304" s="28" t="s">
        <v>17</v>
      </c>
      <c r="M304" s="28" t="s">
        <v>2491</v>
      </c>
      <c r="N304" s="28" t="s">
        <v>768</v>
      </c>
      <c r="O304" s="30">
        <v>77085653</v>
      </c>
      <c r="P304" s="28" t="s">
        <v>2336</v>
      </c>
      <c r="Q304" s="28" t="s">
        <v>2492</v>
      </c>
      <c r="R304" s="31">
        <v>35191</v>
      </c>
      <c r="S304" s="28" t="s">
        <v>769</v>
      </c>
      <c r="T304" s="28" t="s">
        <v>770</v>
      </c>
      <c r="U304" s="28" t="s">
        <v>2493</v>
      </c>
      <c r="V304" s="28" t="s">
        <v>558</v>
      </c>
      <c r="W304" s="28">
        <v>29</v>
      </c>
      <c r="X304" s="28" t="s">
        <v>785</v>
      </c>
      <c r="Y304" s="28" t="s">
        <v>2494</v>
      </c>
      <c r="Z304" s="28" t="s">
        <v>5</v>
      </c>
      <c r="AA304" s="28" t="s">
        <v>16</v>
      </c>
      <c r="AB304" s="28" t="s">
        <v>17</v>
      </c>
      <c r="AC304" s="29"/>
      <c r="AD304" s="28" t="s">
        <v>772</v>
      </c>
      <c r="AE304" s="29"/>
      <c r="AF304" s="28" t="s">
        <v>773</v>
      </c>
      <c r="AG304" s="28">
        <v>77085653</v>
      </c>
      <c r="AH304" s="31">
        <v>46066</v>
      </c>
      <c r="AI304" s="28" t="s">
        <v>557</v>
      </c>
      <c r="AJ304" s="28" t="s">
        <v>558</v>
      </c>
      <c r="AK304" s="28" t="s">
        <v>558</v>
      </c>
      <c r="AL304" s="28" t="s">
        <v>912</v>
      </c>
      <c r="AM304" s="28" t="s">
        <v>558</v>
      </c>
      <c r="AN304" s="28" t="s">
        <v>558</v>
      </c>
      <c r="AO304" s="31">
        <v>46069</v>
      </c>
      <c r="AP304" s="28" t="s">
        <v>857</v>
      </c>
      <c r="AQ304" s="28" t="s">
        <v>774</v>
      </c>
      <c r="AR304" s="28" t="s">
        <v>585</v>
      </c>
      <c r="AS304" s="28" t="s">
        <v>560</v>
      </c>
      <c r="AT304" s="28" t="s">
        <v>560</v>
      </c>
      <c r="AU304" s="28" t="s">
        <v>775</v>
      </c>
      <c r="AV304" s="28" t="s">
        <v>558</v>
      </c>
      <c r="AW304" s="28" t="s">
        <v>558</v>
      </c>
      <c r="AX304" s="28" t="s">
        <v>585</v>
      </c>
      <c r="AY304" s="28" t="s">
        <v>772</v>
      </c>
      <c r="AZ304" s="28" t="s">
        <v>585</v>
      </c>
      <c r="BA304" s="28" t="s">
        <v>776</v>
      </c>
      <c r="BB304" s="28" t="s">
        <v>777</v>
      </c>
      <c r="BC304" s="28" t="s">
        <v>585</v>
      </c>
      <c r="BD304" s="28" t="s">
        <v>558</v>
      </c>
      <c r="BE304" s="28" t="s">
        <v>558</v>
      </c>
      <c r="BF304" s="28" t="s">
        <v>558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909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46062</v>
      </c>
      <c r="BV304" s="28" t="s">
        <v>795</v>
      </c>
      <c r="BW304" s="31">
        <v>46062</v>
      </c>
      <c r="BX304" s="28" t="s">
        <v>779</v>
      </c>
      <c r="BY304" s="28" t="s">
        <v>811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45993</v>
      </c>
      <c r="CI304" s="31">
        <v>46121</v>
      </c>
      <c r="CJ304" s="28" t="s">
        <v>796</v>
      </c>
      <c r="CK304" s="28" t="s">
        <v>558</v>
      </c>
      <c r="CL304" s="28" t="s">
        <v>782</v>
      </c>
      <c r="CM304" s="28" t="s">
        <v>782</v>
      </c>
      <c r="CN304" s="28" t="s">
        <v>788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28" t="s">
        <v>558</v>
      </c>
      <c r="DA304" s="28" t="s">
        <v>558</v>
      </c>
      <c r="DB304" s="28" t="s">
        <v>558</v>
      </c>
      <c r="DC304" s="28" t="s">
        <v>558</v>
      </c>
      <c r="DD304" s="28" t="s">
        <v>558</v>
      </c>
      <c r="DE304" s="28" t="s">
        <v>558</v>
      </c>
      <c r="DF304" s="28" t="s">
        <v>558</v>
      </c>
      <c r="DG304" s="28" t="s">
        <v>558</v>
      </c>
      <c r="DH304" s="28" t="s">
        <v>558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>
        <v>1</v>
      </c>
      <c r="EL304" s="28" t="s">
        <v>561</v>
      </c>
      <c r="EM304" s="31">
        <v>46090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15" thickBot="1" x14ac:dyDescent="0.35">
      <c r="A305" s="28" t="s">
        <v>607</v>
      </c>
      <c r="B305" s="28" t="s">
        <v>5</v>
      </c>
      <c r="C305" s="28" t="s">
        <v>831</v>
      </c>
      <c r="D305" s="28" t="s">
        <v>832</v>
      </c>
      <c r="E305" s="28">
        <v>162</v>
      </c>
      <c r="F305" s="28" t="s">
        <v>812</v>
      </c>
      <c r="G305" s="28" t="s">
        <v>938</v>
      </c>
      <c r="H305" s="29"/>
      <c r="I305" s="28">
        <v>160601</v>
      </c>
      <c r="J305" s="28" t="s">
        <v>5</v>
      </c>
      <c r="K305" s="28" t="s">
        <v>16</v>
      </c>
      <c r="L305" s="28" t="s">
        <v>17</v>
      </c>
      <c r="M305" s="28" t="s">
        <v>2495</v>
      </c>
      <c r="N305" s="28" t="s">
        <v>768</v>
      </c>
      <c r="O305" s="30">
        <v>9232772</v>
      </c>
      <c r="P305" s="28" t="s">
        <v>2496</v>
      </c>
      <c r="Q305" s="28" t="s">
        <v>2497</v>
      </c>
      <c r="R305" s="31">
        <v>20814</v>
      </c>
      <c r="S305" s="28" t="s">
        <v>769</v>
      </c>
      <c r="T305" s="28" t="s">
        <v>770</v>
      </c>
      <c r="U305" s="28" t="s">
        <v>792</v>
      </c>
      <c r="V305" s="28" t="s">
        <v>558</v>
      </c>
      <c r="W305" s="28">
        <v>69</v>
      </c>
      <c r="X305" s="28" t="s">
        <v>785</v>
      </c>
      <c r="Y305" s="28" t="s">
        <v>2498</v>
      </c>
      <c r="Z305" s="28" t="s">
        <v>5</v>
      </c>
      <c r="AA305" s="28" t="s">
        <v>16</v>
      </c>
      <c r="AB305" s="28" t="s">
        <v>17</v>
      </c>
      <c r="AC305" s="29"/>
      <c r="AD305" s="28" t="s">
        <v>772</v>
      </c>
      <c r="AE305" s="28" t="s">
        <v>838</v>
      </c>
      <c r="AF305" s="28" t="s">
        <v>558</v>
      </c>
      <c r="AG305" s="28" t="s">
        <v>558</v>
      </c>
      <c r="AH305" s="31">
        <v>46100</v>
      </c>
      <c r="AI305" s="28" t="s">
        <v>558</v>
      </c>
      <c r="AJ305" s="28" t="s">
        <v>558</v>
      </c>
      <c r="AK305" s="28" t="s">
        <v>558</v>
      </c>
      <c r="AL305" s="28" t="s">
        <v>558</v>
      </c>
      <c r="AM305" s="28" t="s">
        <v>558</v>
      </c>
      <c r="AN305" s="28" t="s">
        <v>558</v>
      </c>
      <c r="AO305" s="28" t="s">
        <v>558</v>
      </c>
      <c r="AP305" s="28" t="s">
        <v>558</v>
      </c>
      <c r="AQ305" s="28" t="s">
        <v>558</v>
      </c>
      <c r="AR305" s="28" t="s">
        <v>558</v>
      </c>
      <c r="AS305" s="28" t="s">
        <v>558</v>
      </c>
      <c r="AT305" s="28" t="s">
        <v>558</v>
      </c>
      <c r="AU305" s="28" t="s">
        <v>558</v>
      </c>
      <c r="AV305" s="28" t="s">
        <v>558</v>
      </c>
      <c r="AW305" s="28" t="s">
        <v>558</v>
      </c>
      <c r="AX305" s="28" t="s">
        <v>558</v>
      </c>
      <c r="AY305" s="28" t="s">
        <v>558</v>
      </c>
      <c r="AZ305" s="28" t="s">
        <v>558</v>
      </c>
      <c r="BA305" s="28" t="s">
        <v>558</v>
      </c>
      <c r="BB305" s="28" t="s">
        <v>558</v>
      </c>
      <c r="BC305" s="28" t="s">
        <v>558</v>
      </c>
      <c r="BD305" s="28" t="s">
        <v>558</v>
      </c>
      <c r="BE305" s="28" t="s">
        <v>558</v>
      </c>
      <c r="BF305" s="28" t="s">
        <v>558</v>
      </c>
      <c r="BG305" s="28" t="s">
        <v>558</v>
      </c>
      <c r="BH305" s="28" t="s">
        <v>558</v>
      </c>
      <c r="BI305" s="28" t="s">
        <v>558</v>
      </c>
      <c r="BJ305" s="28" t="s">
        <v>558</v>
      </c>
      <c r="BK305" s="28" t="s">
        <v>558</v>
      </c>
      <c r="BL305" s="28" t="s">
        <v>558</v>
      </c>
      <c r="BM305" s="28" t="s">
        <v>558</v>
      </c>
      <c r="BN305" s="28" t="s">
        <v>558</v>
      </c>
      <c r="BO305" s="28" t="s">
        <v>558</v>
      </c>
      <c r="BP305" s="28" t="s">
        <v>558</v>
      </c>
      <c r="BQ305" s="28" t="s">
        <v>558</v>
      </c>
      <c r="BR305" s="28" t="s">
        <v>558</v>
      </c>
      <c r="BS305" s="28" t="s">
        <v>558</v>
      </c>
      <c r="BT305" s="28" t="s">
        <v>558</v>
      </c>
      <c r="BU305" s="28" t="s">
        <v>558</v>
      </c>
      <c r="BV305" s="28" t="s">
        <v>558</v>
      </c>
      <c r="BW305" s="28" t="s">
        <v>558</v>
      </c>
      <c r="BX305" s="28" t="s">
        <v>558</v>
      </c>
      <c r="BY305" s="28" t="s">
        <v>558</v>
      </c>
      <c r="BZ305" s="28" t="s">
        <v>558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28" t="s">
        <v>558</v>
      </c>
      <c r="CI305" s="28" t="s">
        <v>558</v>
      </c>
      <c r="CJ305" s="28" t="s">
        <v>558</v>
      </c>
      <c r="CK305" s="28" t="s">
        <v>558</v>
      </c>
      <c r="CL305" s="28" t="s">
        <v>558</v>
      </c>
      <c r="CM305" s="28" t="s">
        <v>558</v>
      </c>
      <c r="CN305" s="28" t="s">
        <v>558</v>
      </c>
      <c r="CO305" s="28" t="s">
        <v>558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558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28" t="s">
        <v>558</v>
      </c>
      <c r="DA305" s="28" t="s">
        <v>558</v>
      </c>
      <c r="DB305" s="28" t="s">
        <v>558</v>
      </c>
      <c r="DC305" s="28" t="s">
        <v>558</v>
      </c>
      <c r="DD305" s="28" t="s">
        <v>558</v>
      </c>
      <c r="DE305" s="28" t="s">
        <v>558</v>
      </c>
      <c r="DF305" s="28" t="s">
        <v>558</v>
      </c>
      <c r="DG305" s="28" t="s">
        <v>558</v>
      </c>
      <c r="DH305" s="28" t="s">
        <v>558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28" t="s">
        <v>558</v>
      </c>
      <c r="EH305" s="28" t="s">
        <v>558</v>
      </c>
      <c r="EI305" s="28" t="s">
        <v>558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831</v>
      </c>
      <c r="D306" s="28" t="s">
        <v>832</v>
      </c>
      <c r="E306" s="28">
        <v>162</v>
      </c>
      <c r="F306" s="28" t="s">
        <v>812</v>
      </c>
      <c r="G306" s="28" t="s">
        <v>938</v>
      </c>
      <c r="H306" s="29"/>
      <c r="I306" s="28">
        <v>160601</v>
      </c>
      <c r="J306" s="28" t="s">
        <v>5</v>
      </c>
      <c r="K306" s="28" t="s">
        <v>16</v>
      </c>
      <c r="L306" s="28" t="s">
        <v>17</v>
      </c>
      <c r="M306" s="28" t="s">
        <v>2499</v>
      </c>
      <c r="N306" s="28" t="s">
        <v>768</v>
      </c>
      <c r="O306" s="30">
        <v>5957465</v>
      </c>
      <c r="P306" s="28" t="s">
        <v>2500</v>
      </c>
      <c r="Q306" s="28" t="s">
        <v>2501</v>
      </c>
      <c r="R306" s="31">
        <v>22201</v>
      </c>
      <c r="S306" s="28" t="s">
        <v>769</v>
      </c>
      <c r="T306" s="28" t="s">
        <v>770</v>
      </c>
      <c r="U306" s="28" t="s">
        <v>792</v>
      </c>
      <c r="V306" s="28" t="s">
        <v>558</v>
      </c>
      <c r="W306" s="28">
        <v>65</v>
      </c>
      <c r="X306" s="28" t="s">
        <v>785</v>
      </c>
      <c r="Y306" s="28" t="s">
        <v>2502</v>
      </c>
      <c r="Z306" s="28" t="s">
        <v>5</v>
      </c>
      <c r="AA306" s="28" t="s">
        <v>16</v>
      </c>
      <c r="AB306" s="28" t="s">
        <v>17</v>
      </c>
      <c r="AC306" s="29"/>
      <c r="AD306" s="28" t="s">
        <v>772</v>
      </c>
      <c r="AE306" s="29"/>
      <c r="AF306" s="28" t="s">
        <v>773</v>
      </c>
      <c r="AG306" s="28">
        <v>5957465</v>
      </c>
      <c r="AH306" s="31">
        <v>46066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46069</v>
      </c>
      <c r="AP306" s="28" t="s">
        <v>857</v>
      </c>
      <c r="AQ306" s="28" t="s">
        <v>774</v>
      </c>
      <c r="AR306" s="28" t="s">
        <v>585</v>
      </c>
      <c r="AS306" s="28" t="s">
        <v>560</v>
      </c>
      <c r="AT306" s="28" t="s">
        <v>560</v>
      </c>
      <c r="AU306" s="28" t="s">
        <v>775</v>
      </c>
      <c r="AV306" s="28" t="s">
        <v>558</v>
      </c>
      <c r="AW306" s="28" t="s">
        <v>558</v>
      </c>
      <c r="AX306" s="28" t="s">
        <v>585</v>
      </c>
      <c r="AY306" s="28" t="s">
        <v>772</v>
      </c>
      <c r="AZ306" s="28" t="s">
        <v>585</v>
      </c>
      <c r="BA306" s="28" t="s">
        <v>776</v>
      </c>
      <c r="BB306" s="28" t="s">
        <v>777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909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46066</v>
      </c>
      <c r="BV306" s="28" t="s">
        <v>778</v>
      </c>
      <c r="BW306" s="31">
        <v>46066</v>
      </c>
      <c r="BX306" s="28" t="s">
        <v>779</v>
      </c>
      <c r="BY306" s="28" t="s">
        <v>811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46023</v>
      </c>
      <c r="CI306" s="31">
        <v>46121</v>
      </c>
      <c r="CJ306" s="28" t="s">
        <v>781</v>
      </c>
      <c r="CK306" s="28" t="s">
        <v>558</v>
      </c>
      <c r="CL306" s="28" t="s">
        <v>782</v>
      </c>
      <c r="CM306" s="28" t="s">
        <v>782</v>
      </c>
      <c r="CN306" s="28" t="s">
        <v>788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28" t="s">
        <v>558</v>
      </c>
      <c r="DA306" s="28" t="s">
        <v>558</v>
      </c>
      <c r="DB306" s="28" t="s">
        <v>558</v>
      </c>
      <c r="DC306" s="28" t="s">
        <v>558</v>
      </c>
      <c r="DD306" s="28" t="s">
        <v>558</v>
      </c>
      <c r="DE306" s="28" t="s">
        <v>558</v>
      </c>
      <c r="DF306" s="28" t="s">
        <v>558</v>
      </c>
      <c r="DG306" s="28" t="s">
        <v>558</v>
      </c>
      <c r="DH306" s="28" t="s">
        <v>558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>
        <v>1</v>
      </c>
      <c r="EL306" s="28" t="s">
        <v>561</v>
      </c>
      <c r="EM306" s="31">
        <v>46090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15" thickBot="1" x14ac:dyDescent="0.35">
      <c r="A307" s="28" t="s">
        <v>607</v>
      </c>
      <c r="B307" s="28" t="s">
        <v>5</v>
      </c>
      <c r="C307" s="28" t="s">
        <v>831</v>
      </c>
      <c r="D307" s="28" t="s">
        <v>832</v>
      </c>
      <c r="E307" s="28">
        <v>162</v>
      </c>
      <c r="F307" s="28" t="s">
        <v>812</v>
      </c>
      <c r="G307" s="28" t="s">
        <v>938</v>
      </c>
      <c r="H307" s="29"/>
      <c r="I307" s="28">
        <v>160601</v>
      </c>
      <c r="J307" s="28" t="s">
        <v>5</v>
      </c>
      <c r="K307" s="28" t="s">
        <v>16</v>
      </c>
      <c r="L307" s="28" t="s">
        <v>17</v>
      </c>
      <c r="M307" s="28" t="s">
        <v>2503</v>
      </c>
      <c r="N307" s="28" t="s">
        <v>768</v>
      </c>
      <c r="O307" s="30">
        <v>61353225</v>
      </c>
      <c r="P307" s="28" t="s">
        <v>2504</v>
      </c>
      <c r="Q307" s="28" t="s">
        <v>2505</v>
      </c>
      <c r="R307" s="31">
        <v>39561</v>
      </c>
      <c r="S307" s="28" t="s">
        <v>769</v>
      </c>
      <c r="T307" s="28" t="s">
        <v>770</v>
      </c>
      <c r="U307" s="28" t="s">
        <v>792</v>
      </c>
      <c r="V307" s="28" t="s">
        <v>558</v>
      </c>
      <c r="W307" s="28">
        <v>17</v>
      </c>
      <c r="X307" s="28" t="s">
        <v>785</v>
      </c>
      <c r="Y307" s="28" t="s">
        <v>2506</v>
      </c>
      <c r="Z307" s="28" t="s">
        <v>5</v>
      </c>
      <c r="AA307" s="28" t="s">
        <v>16</v>
      </c>
      <c r="AB307" s="28" t="s">
        <v>17</v>
      </c>
      <c r="AC307" s="29"/>
      <c r="AD307" s="28" t="s">
        <v>772</v>
      </c>
      <c r="AE307" s="29"/>
      <c r="AF307" s="28" t="s">
        <v>773</v>
      </c>
      <c r="AG307" s="28">
        <v>61353225</v>
      </c>
      <c r="AH307" s="31">
        <v>46101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46101</v>
      </c>
      <c r="AP307" s="28" t="s">
        <v>857</v>
      </c>
      <c r="AQ307" s="28" t="s">
        <v>774</v>
      </c>
      <c r="AR307" s="28" t="s">
        <v>585</v>
      </c>
      <c r="AS307" s="28" t="s">
        <v>560</v>
      </c>
      <c r="AT307" s="28" t="s">
        <v>560</v>
      </c>
      <c r="AU307" s="28" t="s">
        <v>775</v>
      </c>
      <c r="AV307" s="28" t="s">
        <v>558</v>
      </c>
      <c r="AW307" s="28" t="s">
        <v>558</v>
      </c>
      <c r="AX307" s="28" t="s">
        <v>585</v>
      </c>
      <c r="AY307" s="28" t="s">
        <v>772</v>
      </c>
      <c r="AZ307" s="28" t="s">
        <v>585</v>
      </c>
      <c r="BA307" s="28" t="s">
        <v>776</v>
      </c>
      <c r="BB307" s="28" t="s">
        <v>777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909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46100</v>
      </c>
      <c r="BV307" s="28" t="s">
        <v>778</v>
      </c>
      <c r="BW307" s="31">
        <v>46100</v>
      </c>
      <c r="BX307" s="28" t="s">
        <v>779</v>
      </c>
      <c r="BY307" s="28" t="s">
        <v>2507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46084</v>
      </c>
      <c r="CI307" s="31">
        <v>46120</v>
      </c>
      <c r="CJ307" s="28" t="s">
        <v>781</v>
      </c>
      <c r="CK307" s="28" t="s">
        <v>558</v>
      </c>
      <c r="CL307" s="28" t="s">
        <v>782</v>
      </c>
      <c r="CM307" s="28" t="s">
        <v>782</v>
      </c>
      <c r="CN307" s="28" t="s">
        <v>788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28" t="s">
        <v>558</v>
      </c>
      <c r="DA307" s="28" t="s">
        <v>558</v>
      </c>
      <c r="DB307" s="28" t="s">
        <v>558</v>
      </c>
      <c r="DC307" s="28" t="s">
        <v>558</v>
      </c>
      <c r="DD307" s="28" t="s">
        <v>558</v>
      </c>
      <c r="DE307" s="28" t="s">
        <v>558</v>
      </c>
      <c r="DF307" s="28" t="s">
        <v>558</v>
      </c>
      <c r="DG307" s="28" t="s">
        <v>558</v>
      </c>
      <c r="DH307" s="28" t="s">
        <v>558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15" thickBot="1" x14ac:dyDescent="0.35">
      <c r="A308" s="28" t="s">
        <v>607</v>
      </c>
      <c r="B308" s="28" t="s">
        <v>5</v>
      </c>
      <c r="C308" s="28" t="s">
        <v>831</v>
      </c>
      <c r="D308" s="28" t="s">
        <v>832</v>
      </c>
      <c r="E308" s="28">
        <v>162</v>
      </c>
      <c r="F308" s="28" t="s">
        <v>812</v>
      </c>
      <c r="G308" s="28" t="s">
        <v>938</v>
      </c>
      <c r="H308" s="29"/>
      <c r="I308" s="28">
        <v>160601</v>
      </c>
      <c r="J308" s="28" t="s">
        <v>5</v>
      </c>
      <c r="K308" s="28" t="s">
        <v>16</v>
      </c>
      <c r="L308" s="28" t="s">
        <v>17</v>
      </c>
      <c r="M308" s="28" t="s">
        <v>2508</v>
      </c>
      <c r="N308" s="28" t="s">
        <v>768</v>
      </c>
      <c r="O308" s="30">
        <v>81885002</v>
      </c>
      <c r="P308" s="28" t="s">
        <v>2509</v>
      </c>
      <c r="Q308" s="28" t="s">
        <v>2510</v>
      </c>
      <c r="R308" s="31">
        <v>43524</v>
      </c>
      <c r="S308" s="28" t="s">
        <v>769</v>
      </c>
      <c r="T308" s="28" t="s">
        <v>770</v>
      </c>
      <c r="U308" s="28" t="s">
        <v>792</v>
      </c>
      <c r="V308" s="28" t="s">
        <v>558</v>
      </c>
      <c r="W308" s="28">
        <v>6</v>
      </c>
      <c r="X308" s="28" t="s">
        <v>771</v>
      </c>
      <c r="Y308" s="28" t="s">
        <v>2477</v>
      </c>
      <c r="Z308" s="28" t="s">
        <v>5</v>
      </c>
      <c r="AA308" s="28" t="s">
        <v>16</v>
      </c>
      <c r="AB308" s="28" t="s">
        <v>17</v>
      </c>
      <c r="AC308" s="29"/>
      <c r="AD308" s="28" t="s">
        <v>772</v>
      </c>
      <c r="AE308" s="29"/>
      <c r="AF308" s="28" t="s">
        <v>773</v>
      </c>
      <c r="AG308" s="28">
        <v>81885002</v>
      </c>
      <c r="AH308" s="31">
        <v>46066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46069</v>
      </c>
      <c r="AP308" s="28" t="s">
        <v>924</v>
      </c>
      <c r="AQ308" s="28" t="s">
        <v>774</v>
      </c>
      <c r="AR308" s="28" t="s">
        <v>845</v>
      </c>
      <c r="AS308" s="28" t="s">
        <v>585</v>
      </c>
      <c r="AT308" s="28" t="s">
        <v>585</v>
      </c>
      <c r="AU308" s="28" t="s">
        <v>558</v>
      </c>
      <c r="AV308" s="28" t="s">
        <v>558</v>
      </c>
      <c r="AW308" s="28" t="s">
        <v>558</v>
      </c>
      <c r="AX308" s="28" t="s">
        <v>585</v>
      </c>
      <c r="AY308" s="28" t="s">
        <v>772</v>
      </c>
      <c r="AZ308" s="28" t="s">
        <v>585</v>
      </c>
      <c r="BA308" s="28" t="s">
        <v>776</v>
      </c>
      <c r="BB308" s="28" t="s">
        <v>777</v>
      </c>
      <c r="BC308" s="28" t="s">
        <v>585</v>
      </c>
      <c r="BD308" s="28" t="s">
        <v>558</v>
      </c>
      <c r="BE308" s="28" t="s">
        <v>558</v>
      </c>
      <c r="BF308" s="28" t="s">
        <v>585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2511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46062</v>
      </c>
      <c r="BV308" s="28" t="s">
        <v>795</v>
      </c>
      <c r="BW308" s="31">
        <v>46062</v>
      </c>
      <c r="BX308" s="28" t="s">
        <v>779</v>
      </c>
      <c r="BY308" s="28" t="s">
        <v>793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45993</v>
      </c>
      <c r="CI308" s="31">
        <v>46076</v>
      </c>
      <c r="CJ308" s="28" t="s">
        <v>796</v>
      </c>
      <c r="CK308" s="28" t="s">
        <v>558</v>
      </c>
      <c r="CL308" s="28" t="s">
        <v>782</v>
      </c>
      <c r="CM308" s="28" t="s">
        <v>782</v>
      </c>
      <c r="CN308" s="28" t="s">
        <v>1579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28" t="s">
        <v>558</v>
      </c>
      <c r="DA308" s="28" t="s">
        <v>558</v>
      </c>
      <c r="DB308" s="28" t="s">
        <v>558</v>
      </c>
      <c r="DC308" s="28" t="s">
        <v>558</v>
      </c>
      <c r="DD308" s="28" t="s">
        <v>558</v>
      </c>
      <c r="DE308" s="28" t="s">
        <v>558</v>
      </c>
      <c r="DF308" s="28" t="s">
        <v>558</v>
      </c>
      <c r="DG308" s="28" t="s">
        <v>558</v>
      </c>
      <c r="DH308" s="28" t="s">
        <v>558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28" t="s">
        <v>558</v>
      </c>
      <c r="EH308" s="28" t="s">
        <v>558</v>
      </c>
      <c r="EI308" s="28" t="s">
        <v>558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 t="s">
        <v>558</v>
      </c>
      <c r="EY308" s="28" t="s">
        <v>558</v>
      </c>
      <c r="EZ308" s="28" t="s">
        <v>558</v>
      </c>
      <c r="FA308" s="28" t="s">
        <v>558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15" thickBot="1" x14ac:dyDescent="0.35">
      <c r="A309" s="28" t="s">
        <v>607</v>
      </c>
      <c r="B309" s="28" t="s">
        <v>5</v>
      </c>
      <c r="C309" s="28" t="s">
        <v>831</v>
      </c>
      <c r="D309" s="28" t="s">
        <v>832</v>
      </c>
      <c r="E309" s="28">
        <v>162</v>
      </c>
      <c r="F309" s="28" t="s">
        <v>812</v>
      </c>
      <c r="G309" s="28" t="s">
        <v>938</v>
      </c>
      <c r="H309" s="29"/>
      <c r="I309" s="28">
        <v>160601</v>
      </c>
      <c r="J309" s="28" t="s">
        <v>5</v>
      </c>
      <c r="K309" s="28" t="s">
        <v>16</v>
      </c>
      <c r="L309" s="28" t="s">
        <v>17</v>
      </c>
      <c r="M309" s="28" t="s">
        <v>2512</v>
      </c>
      <c r="N309" s="28" t="s">
        <v>768</v>
      </c>
      <c r="O309" s="30">
        <v>5925462</v>
      </c>
      <c r="P309" s="28" t="s">
        <v>2513</v>
      </c>
      <c r="Q309" s="28" t="s">
        <v>2514</v>
      </c>
      <c r="R309" s="31">
        <v>17374</v>
      </c>
      <c r="S309" s="28" t="s">
        <v>769</v>
      </c>
      <c r="T309" s="28" t="s">
        <v>770</v>
      </c>
      <c r="U309" s="28" t="s">
        <v>792</v>
      </c>
      <c r="V309" s="28" t="s">
        <v>558</v>
      </c>
      <c r="W309" s="28">
        <v>78</v>
      </c>
      <c r="X309" s="28" t="s">
        <v>785</v>
      </c>
      <c r="Y309" s="28" t="s">
        <v>2515</v>
      </c>
      <c r="Z309" s="28" t="s">
        <v>5</v>
      </c>
      <c r="AA309" s="28" t="s">
        <v>16</v>
      </c>
      <c r="AB309" s="28" t="s">
        <v>17</v>
      </c>
      <c r="AC309" s="29"/>
      <c r="AD309" s="28" t="s">
        <v>772</v>
      </c>
      <c r="AE309" s="29"/>
      <c r="AF309" s="28" t="s">
        <v>773</v>
      </c>
      <c r="AG309" s="28">
        <v>5925462</v>
      </c>
      <c r="AH309" s="31">
        <v>46059</v>
      </c>
      <c r="AI309" s="28" t="s">
        <v>557</v>
      </c>
      <c r="AJ309" s="28" t="s">
        <v>558</v>
      </c>
      <c r="AK309" s="28" t="s">
        <v>558</v>
      </c>
      <c r="AL309" s="28" t="s">
        <v>912</v>
      </c>
      <c r="AM309" s="28" t="s">
        <v>558</v>
      </c>
      <c r="AN309" s="28" t="s">
        <v>558</v>
      </c>
      <c r="AO309" s="31">
        <v>46059</v>
      </c>
      <c r="AP309" s="28" t="s">
        <v>857</v>
      </c>
      <c r="AQ309" s="28" t="s">
        <v>774</v>
      </c>
      <c r="AR309" s="28" t="s">
        <v>585</v>
      </c>
      <c r="AS309" s="28" t="s">
        <v>585</v>
      </c>
      <c r="AT309" s="28" t="s">
        <v>585</v>
      </c>
      <c r="AU309" s="28" t="s">
        <v>558</v>
      </c>
      <c r="AV309" s="28" t="s">
        <v>558</v>
      </c>
      <c r="AW309" s="28" t="s">
        <v>558</v>
      </c>
      <c r="AX309" s="28" t="s">
        <v>585</v>
      </c>
      <c r="AY309" s="28" t="s">
        <v>772</v>
      </c>
      <c r="AZ309" s="28" t="s">
        <v>585</v>
      </c>
      <c r="BA309" s="28" t="s">
        <v>935</v>
      </c>
      <c r="BB309" s="28" t="s">
        <v>777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909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46056</v>
      </c>
      <c r="BV309" s="28" t="s">
        <v>795</v>
      </c>
      <c r="BW309" s="31">
        <v>46056</v>
      </c>
      <c r="BX309" s="28" t="s">
        <v>779</v>
      </c>
      <c r="BY309" s="28" t="s">
        <v>811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45875</v>
      </c>
      <c r="CI309" s="31">
        <v>46070</v>
      </c>
      <c r="CJ309" s="28" t="s">
        <v>796</v>
      </c>
      <c r="CK309" s="28" t="s">
        <v>558</v>
      </c>
      <c r="CL309" s="28" t="s">
        <v>782</v>
      </c>
      <c r="CM309" s="28" t="s">
        <v>782</v>
      </c>
      <c r="CN309" s="28" t="s">
        <v>788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28" t="s">
        <v>558</v>
      </c>
      <c r="EH309" s="28" t="s">
        <v>558</v>
      </c>
      <c r="EI309" s="28" t="s">
        <v>558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42" thickBot="1" x14ac:dyDescent="0.35">
      <c r="A310" s="28" t="s">
        <v>607</v>
      </c>
      <c r="B310" s="28" t="s">
        <v>5</v>
      </c>
      <c r="C310" s="28" t="s">
        <v>831</v>
      </c>
      <c r="D310" s="28" t="s">
        <v>832</v>
      </c>
      <c r="E310" s="28">
        <v>162</v>
      </c>
      <c r="F310" s="28" t="s">
        <v>812</v>
      </c>
      <c r="G310" s="28" t="s">
        <v>938</v>
      </c>
      <c r="H310" s="29"/>
      <c r="I310" s="28">
        <v>160601</v>
      </c>
      <c r="J310" s="28" t="s">
        <v>5</v>
      </c>
      <c r="K310" s="28" t="s">
        <v>16</v>
      </c>
      <c r="L310" s="28" t="s">
        <v>17</v>
      </c>
      <c r="M310" s="28" t="s">
        <v>1425</v>
      </c>
      <c r="N310" s="28" t="s">
        <v>768</v>
      </c>
      <c r="O310" s="30">
        <v>5956244</v>
      </c>
      <c r="P310" s="28" t="s">
        <v>966</v>
      </c>
      <c r="Q310" s="28" t="s">
        <v>1426</v>
      </c>
      <c r="R310" s="31">
        <v>22790</v>
      </c>
      <c r="S310" s="28" t="s">
        <v>769</v>
      </c>
      <c r="T310" s="28" t="s">
        <v>770</v>
      </c>
      <c r="U310" s="28" t="s">
        <v>792</v>
      </c>
      <c r="V310" s="28" t="s">
        <v>558</v>
      </c>
      <c r="W310" s="28">
        <v>63</v>
      </c>
      <c r="X310" s="28" t="s">
        <v>785</v>
      </c>
      <c r="Y310" s="28" t="s">
        <v>1427</v>
      </c>
      <c r="Z310" s="28" t="s">
        <v>5</v>
      </c>
      <c r="AA310" s="28" t="s">
        <v>16</v>
      </c>
      <c r="AB310" s="28" t="s">
        <v>17</v>
      </c>
      <c r="AC310" s="29"/>
      <c r="AD310" s="28" t="s">
        <v>772</v>
      </c>
      <c r="AE310" s="29"/>
      <c r="AF310" s="28" t="s">
        <v>773</v>
      </c>
      <c r="AG310" s="28">
        <v>5956244</v>
      </c>
      <c r="AH310" s="31">
        <v>46046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46046</v>
      </c>
      <c r="AP310" s="28" t="s">
        <v>857</v>
      </c>
      <c r="AQ310" s="28" t="s">
        <v>774</v>
      </c>
      <c r="AR310" s="28" t="s">
        <v>585</v>
      </c>
      <c r="AS310" s="28" t="s">
        <v>560</v>
      </c>
      <c r="AT310" s="28" t="s">
        <v>560</v>
      </c>
      <c r="AU310" s="28" t="s">
        <v>775</v>
      </c>
      <c r="AV310" s="28" t="s">
        <v>558</v>
      </c>
      <c r="AW310" s="28" t="s">
        <v>558</v>
      </c>
      <c r="AX310" s="28" t="s">
        <v>845</v>
      </c>
      <c r="AY310" s="28" t="s">
        <v>772</v>
      </c>
      <c r="AZ310" s="28" t="s">
        <v>585</v>
      </c>
      <c r="BA310" s="28" t="s">
        <v>776</v>
      </c>
      <c r="BB310" s="28" t="s">
        <v>779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909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46044</v>
      </c>
      <c r="BV310" s="28" t="s">
        <v>778</v>
      </c>
      <c r="BW310" s="31">
        <v>46044</v>
      </c>
      <c r="BX310" s="28" t="s">
        <v>778</v>
      </c>
      <c r="BY310" s="28" t="s">
        <v>811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45810</v>
      </c>
      <c r="CI310" s="31">
        <v>46062</v>
      </c>
      <c r="CJ310" s="28" t="s">
        <v>781</v>
      </c>
      <c r="CK310" s="28" t="s">
        <v>558</v>
      </c>
      <c r="CL310" s="28" t="s">
        <v>782</v>
      </c>
      <c r="CM310" s="28" t="s">
        <v>782</v>
      </c>
      <c r="CN310" s="28" t="s">
        <v>788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28" t="s">
        <v>558</v>
      </c>
      <c r="DA310" s="28" t="s">
        <v>558</v>
      </c>
      <c r="DB310" s="28" t="s">
        <v>558</v>
      </c>
      <c r="DC310" s="28" t="s">
        <v>558</v>
      </c>
      <c r="DD310" s="28" t="s">
        <v>558</v>
      </c>
      <c r="DE310" s="28" t="s">
        <v>558</v>
      </c>
      <c r="DF310" s="28" t="s">
        <v>558</v>
      </c>
      <c r="DG310" s="28" t="s">
        <v>558</v>
      </c>
      <c r="DH310" s="28" t="s">
        <v>558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46105</v>
      </c>
      <c r="EH310" s="28" t="s">
        <v>1510</v>
      </c>
      <c r="EI310" s="28" t="s">
        <v>585</v>
      </c>
      <c r="EJ310" s="28" t="s">
        <v>558</v>
      </c>
      <c r="EK310" s="28">
        <v>1</v>
      </c>
      <c r="EL310" s="28" t="s">
        <v>561</v>
      </c>
      <c r="EM310" s="31">
        <v>46042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>
        <v>1</v>
      </c>
      <c r="EY310" s="31">
        <v>46075</v>
      </c>
      <c r="EZ310" s="28" t="s">
        <v>783</v>
      </c>
      <c r="FA310" s="28" t="s">
        <v>1568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55.8" thickBot="1" x14ac:dyDescent="0.35">
      <c r="A311" s="28" t="s">
        <v>607</v>
      </c>
      <c r="B311" s="28" t="s">
        <v>5</v>
      </c>
      <c r="C311" s="28" t="s">
        <v>831</v>
      </c>
      <c r="D311" s="28" t="s">
        <v>832</v>
      </c>
      <c r="E311" s="28">
        <v>162</v>
      </c>
      <c r="F311" s="28" t="s">
        <v>812</v>
      </c>
      <c r="G311" s="28" t="s">
        <v>938</v>
      </c>
      <c r="H311" s="29"/>
      <c r="I311" s="28">
        <v>160601</v>
      </c>
      <c r="J311" s="28" t="s">
        <v>5</v>
      </c>
      <c r="K311" s="28" t="s">
        <v>16</v>
      </c>
      <c r="L311" s="28" t="s">
        <v>17</v>
      </c>
      <c r="M311" s="28" t="s">
        <v>2516</v>
      </c>
      <c r="N311" s="28" t="s">
        <v>768</v>
      </c>
      <c r="O311" s="30">
        <v>62541764</v>
      </c>
      <c r="P311" s="28" t="s">
        <v>2517</v>
      </c>
      <c r="Q311" s="28" t="s">
        <v>2518</v>
      </c>
      <c r="R311" s="31">
        <v>40149</v>
      </c>
      <c r="S311" s="28" t="s">
        <v>769</v>
      </c>
      <c r="T311" s="28" t="s">
        <v>770</v>
      </c>
      <c r="U311" s="28" t="s">
        <v>792</v>
      </c>
      <c r="V311" s="28" t="s">
        <v>558</v>
      </c>
      <c r="W311" s="28">
        <v>16</v>
      </c>
      <c r="X311" s="28" t="s">
        <v>785</v>
      </c>
      <c r="Y311" s="28" t="s">
        <v>2519</v>
      </c>
      <c r="Z311" s="28" t="s">
        <v>5</v>
      </c>
      <c r="AA311" s="28" t="s">
        <v>16</v>
      </c>
      <c r="AB311" s="28" t="s">
        <v>17</v>
      </c>
      <c r="AC311" s="29"/>
      <c r="AD311" s="28" t="s">
        <v>772</v>
      </c>
      <c r="AE311" s="29"/>
      <c r="AF311" s="28" t="s">
        <v>773</v>
      </c>
      <c r="AG311" s="28">
        <v>62541764</v>
      </c>
      <c r="AH311" s="31">
        <v>46070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46070</v>
      </c>
      <c r="AP311" s="28" t="s">
        <v>924</v>
      </c>
      <c r="AQ311" s="28" t="s">
        <v>774</v>
      </c>
      <c r="AR311" s="28" t="s">
        <v>845</v>
      </c>
      <c r="AS311" s="28" t="s">
        <v>560</v>
      </c>
      <c r="AT311" s="28" t="s">
        <v>560</v>
      </c>
      <c r="AU311" s="28" t="s">
        <v>775</v>
      </c>
      <c r="AV311" s="28" t="s">
        <v>558</v>
      </c>
      <c r="AW311" s="28" t="s">
        <v>558</v>
      </c>
      <c r="AX311" s="28" t="s">
        <v>845</v>
      </c>
      <c r="AY311" s="28" t="s">
        <v>772</v>
      </c>
      <c r="AZ311" s="28" t="s">
        <v>585</v>
      </c>
      <c r="BA311" s="28" t="s">
        <v>2520</v>
      </c>
      <c r="BB311" s="28" t="s">
        <v>777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909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46069</v>
      </c>
      <c r="BV311" s="28" t="s">
        <v>786</v>
      </c>
      <c r="BW311" s="31">
        <v>46069</v>
      </c>
      <c r="BX311" s="28" t="s">
        <v>779</v>
      </c>
      <c r="BY311" s="28" t="s">
        <v>793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45997</v>
      </c>
      <c r="CI311" s="31">
        <v>46073</v>
      </c>
      <c r="CJ311" s="28" t="s">
        <v>781</v>
      </c>
      <c r="CK311" s="28" t="s">
        <v>558</v>
      </c>
      <c r="CL311" s="28" t="s">
        <v>782</v>
      </c>
      <c r="CM311" s="28" t="s">
        <v>782</v>
      </c>
      <c r="CN311" s="28" t="s">
        <v>788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28" t="s">
        <v>558</v>
      </c>
      <c r="DA311" s="28" t="s">
        <v>558</v>
      </c>
      <c r="DB311" s="28" t="s">
        <v>558</v>
      </c>
      <c r="DC311" s="28" t="s">
        <v>558</v>
      </c>
      <c r="DD311" s="28" t="s">
        <v>558</v>
      </c>
      <c r="DE311" s="28" t="s">
        <v>558</v>
      </c>
      <c r="DF311" s="28" t="s">
        <v>558</v>
      </c>
      <c r="DG311" s="28" t="s">
        <v>558</v>
      </c>
      <c r="DH311" s="28" t="s">
        <v>558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28" t="s">
        <v>558</v>
      </c>
      <c r="EH311" s="28" t="s">
        <v>558</v>
      </c>
      <c r="EI311" s="28" t="s">
        <v>558</v>
      </c>
      <c r="EJ311" s="28" t="s">
        <v>558</v>
      </c>
      <c r="EK311" s="28">
        <v>1</v>
      </c>
      <c r="EL311" s="28" t="s">
        <v>561</v>
      </c>
      <c r="EM311" s="31">
        <v>46084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>
        <v>1</v>
      </c>
      <c r="EY311" s="31">
        <v>46099</v>
      </c>
      <c r="EZ311" s="28" t="s">
        <v>1632</v>
      </c>
      <c r="FA311" s="28" t="s">
        <v>1981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15" thickBot="1" x14ac:dyDescent="0.35">
      <c r="A312" s="28" t="s">
        <v>607</v>
      </c>
      <c r="B312" s="28" t="s">
        <v>5</v>
      </c>
      <c r="C312" s="28" t="s">
        <v>831</v>
      </c>
      <c r="D312" s="28" t="s">
        <v>832</v>
      </c>
      <c r="E312" s="28">
        <v>1</v>
      </c>
      <c r="F312" s="28" t="s">
        <v>833</v>
      </c>
      <c r="G312" s="28" t="s">
        <v>834</v>
      </c>
      <c r="H312" s="29"/>
      <c r="I312" s="28">
        <v>160101</v>
      </c>
      <c r="J312" s="28" t="s">
        <v>5</v>
      </c>
      <c r="K312" s="28" t="s">
        <v>6</v>
      </c>
      <c r="L312" s="28" t="s">
        <v>7</v>
      </c>
      <c r="M312" s="28" t="s">
        <v>2521</v>
      </c>
      <c r="N312" s="28" t="s">
        <v>768</v>
      </c>
      <c r="O312" s="30">
        <v>93958309</v>
      </c>
      <c r="P312" s="28" t="s">
        <v>2522</v>
      </c>
      <c r="Q312" s="28" t="s">
        <v>2523</v>
      </c>
      <c r="R312" s="31">
        <v>45534</v>
      </c>
      <c r="S312" s="28" t="s">
        <v>769</v>
      </c>
      <c r="T312" s="28" t="s">
        <v>770</v>
      </c>
      <c r="U312" s="28" t="s">
        <v>792</v>
      </c>
      <c r="V312" s="28" t="s">
        <v>558</v>
      </c>
      <c r="W312" s="28">
        <v>1</v>
      </c>
      <c r="X312" s="28" t="s">
        <v>785</v>
      </c>
      <c r="Y312" s="28" t="s">
        <v>2524</v>
      </c>
      <c r="Z312" s="28" t="s">
        <v>5</v>
      </c>
      <c r="AA312" s="28" t="s">
        <v>5</v>
      </c>
      <c r="AB312" s="28" t="s">
        <v>124</v>
      </c>
      <c r="AC312" s="29"/>
      <c r="AD312" s="28" t="s">
        <v>772</v>
      </c>
      <c r="AE312" s="29"/>
      <c r="AF312" s="28" t="s">
        <v>773</v>
      </c>
      <c r="AG312" s="28">
        <v>1021683</v>
      </c>
      <c r="AH312" s="31">
        <v>46077</v>
      </c>
      <c r="AI312" s="28" t="s">
        <v>556</v>
      </c>
      <c r="AJ312" s="28" t="s">
        <v>1542</v>
      </c>
      <c r="AK312" s="28" t="s">
        <v>1933</v>
      </c>
      <c r="AL312" s="28" t="s">
        <v>553</v>
      </c>
      <c r="AM312" s="28" t="s">
        <v>558</v>
      </c>
      <c r="AN312" s="28" t="s">
        <v>560</v>
      </c>
      <c r="AO312" s="31">
        <v>46077</v>
      </c>
      <c r="AP312" s="28" t="s">
        <v>572</v>
      </c>
      <c r="AQ312" s="28" t="s">
        <v>774</v>
      </c>
      <c r="AR312" s="28" t="s">
        <v>845</v>
      </c>
      <c r="AS312" s="28" t="s">
        <v>585</v>
      </c>
      <c r="AT312" s="28" t="s">
        <v>585</v>
      </c>
      <c r="AU312" s="28" t="s">
        <v>558</v>
      </c>
      <c r="AV312" s="28" t="s">
        <v>558</v>
      </c>
      <c r="AW312" s="28" t="s">
        <v>558</v>
      </c>
      <c r="AX312" s="28" t="s">
        <v>585</v>
      </c>
      <c r="AY312" s="28" t="s">
        <v>772</v>
      </c>
      <c r="AZ312" s="28" t="s">
        <v>585</v>
      </c>
      <c r="BA312" s="28" t="s">
        <v>776</v>
      </c>
      <c r="BB312" s="28" t="s">
        <v>798</v>
      </c>
      <c r="BC312" s="28" t="s">
        <v>585</v>
      </c>
      <c r="BD312" s="28" t="s">
        <v>558</v>
      </c>
      <c r="BE312" s="28" t="s">
        <v>560</v>
      </c>
      <c r="BF312" s="28" t="s">
        <v>558</v>
      </c>
      <c r="BG312" s="28" t="s">
        <v>558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907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46077</v>
      </c>
      <c r="BV312" s="28" t="s">
        <v>795</v>
      </c>
      <c r="BW312" s="31">
        <v>46078</v>
      </c>
      <c r="BX312" s="28" t="s">
        <v>787</v>
      </c>
      <c r="BY312" s="28" t="s">
        <v>898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46067</v>
      </c>
      <c r="CI312" s="31">
        <v>46078</v>
      </c>
      <c r="CJ312" s="28" t="s">
        <v>796</v>
      </c>
      <c r="CK312" s="28" t="s">
        <v>558</v>
      </c>
      <c r="CL312" s="28" t="s">
        <v>800</v>
      </c>
      <c r="CM312" s="28" t="s">
        <v>782</v>
      </c>
      <c r="CN312" s="28" t="s">
        <v>788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28" t="s">
        <v>558</v>
      </c>
      <c r="EH312" s="28" t="s">
        <v>558</v>
      </c>
      <c r="EI312" s="28" t="s">
        <v>558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 t="s">
        <v>558</v>
      </c>
      <c r="EY312" s="28" t="s">
        <v>558</v>
      </c>
      <c r="EZ312" s="28" t="s">
        <v>558</v>
      </c>
      <c r="FA312" s="28" t="s">
        <v>558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15" thickBot="1" x14ac:dyDescent="0.35">
      <c r="A313" s="28" t="s">
        <v>607</v>
      </c>
      <c r="B313" s="28" t="s">
        <v>5</v>
      </c>
      <c r="C313" s="28" t="s">
        <v>831</v>
      </c>
      <c r="D313" s="28" t="s">
        <v>832</v>
      </c>
      <c r="E313" s="28">
        <v>1</v>
      </c>
      <c r="F313" s="28" t="s">
        <v>833</v>
      </c>
      <c r="G313" s="28" t="s">
        <v>834</v>
      </c>
      <c r="H313" s="29"/>
      <c r="I313" s="28">
        <v>160101</v>
      </c>
      <c r="J313" s="28" t="s">
        <v>5</v>
      </c>
      <c r="K313" s="28" t="s">
        <v>6</v>
      </c>
      <c r="L313" s="28" t="s">
        <v>7</v>
      </c>
      <c r="M313" s="28" t="s">
        <v>2525</v>
      </c>
      <c r="N313" s="28" t="s">
        <v>768</v>
      </c>
      <c r="O313" s="30">
        <v>48928281</v>
      </c>
      <c r="P313" s="28" t="s">
        <v>2526</v>
      </c>
      <c r="Q313" s="28" t="s">
        <v>2527</v>
      </c>
      <c r="R313" s="31">
        <v>27569</v>
      </c>
      <c r="S313" s="28" t="s">
        <v>769</v>
      </c>
      <c r="T313" s="28" t="s">
        <v>770</v>
      </c>
      <c r="U313" s="28" t="s">
        <v>792</v>
      </c>
      <c r="V313" s="28" t="s">
        <v>558</v>
      </c>
      <c r="W313" s="28">
        <v>50</v>
      </c>
      <c r="X313" s="28" t="s">
        <v>785</v>
      </c>
      <c r="Y313" s="28" t="s">
        <v>1638</v>
      </c>
      <c r="Z313" s="28" t="s">
        <v>5</v>
      </c>
      <c r="AA313" s="28" t="s">
        <v>6</v>
      </c>
      <c r="AB313" s="28" t="s">
        <v>48</v>
      </c>
      <c r="AC313" s="29"/>
      <c r="AD313" s="28" t="s">
        <v>772</v>
      </c>
      <c r="AE313" s="29"/>
      <c r="AF313" s="28" t="s">
        <v>773</v>
      </c>
      <c r="AG313" s="28">
        <v>578888</v>
      </c>
      <c r="AH313" s="31">
        <v>46090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46090</v>
      </c>
      <c r="AP313" s="28" t="s">
        <v>857</v>
      </c>
      <c r="AQ313" s="28" t="s">
        <v>774</v>
      </c>
      <c r="AR313" s="28" t="s">
        <v>585</v>
      </c>
      <c r="AS313" s="28" t="s">
        <v>560</v>
      </c>
      <c r="AT313" s="28" t="s">
        <v>560</v>
      </c>
      <c r="AU313" s="28" t="s">
        <v>775</v>
      </c>
      <c r="AV313" s="28" t="s">
        <v>558</v>
      </c>
      <c r="AW313" s="28" t="s">
        <v>558</v>
      </c>
      <c r="AX313" s="28" t="s">
        <v>560</v>
      </c>
      <c r="AY313" s="28" t="s">
        <v>772</v>
      </c>
      <c r="AZ313" s="28" t="s">
        <v>560</v>
      </c>
      <c r="BA313" s="28" t="s">
        <v>776</v>
      </c>
      <c r="BB313" s="28" t="s">
        <v>798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909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46090</v>
      </c>
      <c r="BV313" s="28" t="s">
        <v>786</v>
      </c>
      <c r="BW313" s="31">
        <v>46090</v>
      </c>
      <c r="BX313" s="28" t="s">
        <v>779</v>
      </c>
      <c r="BY313" s="28" t="s">
        <v>898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46055</v>
      </c>
      <c r="CI313" s="31">
        <v>46097</v>
      </c>
      <c r="CJ313" s="28" t="s">
        <v>781</v>
      </c>
      <c r="CK313" s="28" t="s">
        <v>558</v>
      </c>
      <c r="CL313" s="28" t="s">
        <v>782</v>
      </c>
      <c r="CM313" s="28" t="s">
        <v>782</v>
      </c>
      <c r="CN313" s="28" t="s">
        <v>788</v>
      </c>
      <c r="CO313" s="28" t="s">
        <v>772</v>
      </c>
      <c r="CP313" s="31">
        <v>46092</v>
      </c>
      <c r="CQ313" s="28" t="s">
        <v>772</v>
      </c>
      <c r="CR313" s="28" t="s">
        <v>1609</v>
      </c>
      <c r="CS313" s="28" t="s">
        <v>2528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28" t="s">
        <v>558</v>
      </c>
      <c r="DA313" s="28" t="s">
        <v>558</v>
      </c>
      <c r="DB313" s="28" t="s">
        <v>558</v>
      </c>
      <c r="DC313" s="28" t="s">
        <v>558</v>
      </c>
      <c r="DD313" s="28" t="s">
        <v>558</v>
      </c>
      <c r="DE313" s="28" t="s">
        <v>558</v>
      </c>
      <c r="DF313" s="28" t="s">
        <v>558</v>
      </c>
      <c r="DG313" s="28" t="s">
        <v>558</v>
      </c>
      <c r="DH313" s="28" t="s">
        <v>558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 t="s">
        <v>558</v>
      </c>
      <c r="EL313" s="28" t="s">
        <v>558</v>
      </c>
      <c r="EM313" s="28" t="s">
        <v>558</v>
      </c>
      <c r="EN313" s="28" t="s">
        <v>585</v>
      </c>
      <c r="EO313" s="28" t="s">
        <v>558</v>
      </c>
      <c r="EP313" s="28" t="s">
        <v>549</v>
      </c>
      <c r="EQ313" s="28" t="s">
        <v>558</v>
      </c>
      <c r="ER313" s="28" t="s">
        <v>558</v>
      </c>
      <c r="ES313" s="28" t="s">
        <v>558</v>
      </c>
      <c r="ET313" s="28">
        <v>3</v>
      </c>
      <c r="EU313" s="31">
        <v>46092</v>
      </c>
      <c r="EV313" s="28" t="s">
        <v>558</v>
      </c>
      <c r="EW313" s="28" t="s">
        <v>2529</v>
      </c>
      <c r="EX313" s="28" t="s">
        <v>558</v>
      </c>
      <c r="EY313" s="28" t="s">
        <v>558</v>
      </c>
      <c r="EZ313" s="28" t="s">
        <v>558</v>
      </c>
      <c r="FA313" s="28" t="s">
        <v>558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831</v>
      </c>
      <c r="D314" s="28" t="s">
        <v>832</v>
      </c>
      <c r="E314" s="28">
        <v>1</v>
      </c>
      <c r="F314" s="28" t="s">
        <v>833</v>
      </c>
      <c r="G314" s="28" t="s">
        <v>834</v>
      </c>
      <c r="H314" s="29"/>
      <c r="I314" s="28">
        <v>160101</v>
      </c>
      <c r="J314" s="28" t="s">
        <v>5</v>
      </c>
      <c r="K314" s="28" t="s">
        <v>6</v>
      </c>
      <c r="L314" s="28" t="s">
        <v>7</v>
      </c>
      <c r="M314" s="28" t="s">
        <v>2530</v>
      </c>
      <c r="N314" s="28" t="s">
        <v>768</v>
      </c>
      <c r="O314" s="30">
        <v>75918600</v>
      </c>
      <c r="P314" s="28" t="s">
        <v>2531</v>
      </c>
      <c r="Q314" s="28" t="s">
        <v>2532</v>
      </c>
      <c r="R314" s="31">
        <v>35526</v>
      </c>
      <c r="S314" s="28" t="s">
        <v>769</v>
      </c>
      <c r="T314" s="28" t="s">
        <v>770</v>
      </c>
      <c r="U314" s="28" t="s">
        <v>792</v>
      </c>
      <c r="V314" s="28" t="s">
        <v>558</v>
      </c>
      <c r="W314" s="28">
        <v>28</v>
      </c>
      <c r="X314" s="28" t="s">
        <v>771</v>
      </c>
      <c r="Y314" s="28" t="s">
        <v>2533</v>
      </c>
      <c r="Z314" s="28" t="s">
        <v>5</v>
      </c>
      <c r="AA314" s="28" t="s">
        <v>6</v>
      </c>
      <c r="AB314" s="28" t="s">
        <v>22</v>
      </c>
      <c r="AC314" s="29"/>
      <c r="AD314" s="28" t="s">
        <v>772</v>
      </c>
      <c r="AE314" s="29"/>
      <c r="AF314" s="28" t="s">
        <v>773</v>
      </c>
      <c r="AG314" s="28">
        <v>903828</v>
      </c>
      <c r="AH314" s="31">
        <v>46052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46057</v>
      </c>
      <c r="AP314" s="28" t="s">
        <v>857</v>
      </c>
      <c r="AQ314" s="28" t="s">
        <v>774</v>
      </c>
      <c r="AR314" s="28" t="s">
        <v>585</v>
      </c>
      <c r="AS314" s="28" t="s">
        <v>585</v>
      </c>
      <c r="AT314" s="28" t="s">
        <v>560</v>
      </c>
      <c r="AU314" s="28" t="s">
        <v>775</v>
      </c>
      <c r="AV314" s="28" t="s">
        <v>558</v>
      </c>
      <c r="AW314" s="28" t="s">
        <v>558</v>
      </c>
      <c r="AX314" s="28" t="s">
        <v>585</v>
      </c>
      <c r="AY314" s="28" t="s">
        <v>772</v>
      </c>
      <c r="AZ314" s="28" t="s">
        <v>560</v>
      </c>
      <c r="BA314" s="28" t="s">
        <v>776</v>
      </c>
      <c r="BB314" s="28" t="s">
        <v>798</v>
      </c>
      <c r="BC314" s="28" t="s">
        <v>585</v>
      </c>
      <c r="BD314" s="28" t="s">
        <v>558</v>
      </c>
      <c r="BE314" s="28" t="s">
        <v>558</v>
      </c>
      <c r="BF314" s="28" t="s">
        <v>585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909</v>
      </c>
      <c r="BQ314" s="28" t="s">
        <v>585</v>
      </c>
      <c r="BR314" s="28" t="s">
        <v>585</v>
      </c>
      <c r="BS314" s="28" t="s">
        <v>585</v>
      </c>
      <c r="BT314" s="28" t="s">
        <v>558</v>
      </c>
      <c r="BU314" s="28" t="s">
        <v>558</v>
      </c>
      <c r="BV314" s="28" t="s">
        <v>558</v>
      </c>
      <c r="BW314" s="28" t="s">
        <v>558</v>
      </c>
      <c r="BX314" s="28" t="s">
        <v>558</v>
      </c>
      <c r="BY314" s="28" t="s">
        <v>898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46027</v>
      </c>
      <c r="CI314" s="31">
        <v>46073</v>
      </c>
      <c r="CJ314" s="28" t="s">
        <v>796</v>
      </c>
      <c r="CK314" s="28" t="s">
        <v>558</v>
      </c>
      <c r="CL314" s="28" t="s">
        <v>900</v>
      </c>
      <c r="CM314" s="28" t="s">
        <v>782</v>
      </c>
      <c r="CN314" s="28" t="s">
        <v>788</v>
      </c>
      <c r="CO314" s="28" t="s">
        <v>772</v>
      </c>
      <c r="CP314" s="31">
        <v>46059</v>
      </c>
      <c r="CQ314" s="28" t="s">
        <v>772</v>
      </c>
      <c r="CR314" s="28" t="s">
        <v>1609</v>
      </c>
      <c r="CS314" s="28" t="s">
        <v>2528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28" t="s">
        <v>558</v>
      </c>
      <c r="DA314" s="28" t="s">
        <v>558</v>
      </c>
      <c r="DB314" s="28" t="s">
        <v>558</v>
      </c>
      <c r="DC314" s="28" t="s">
        <v>558</v>
      </c>
      <c r="DD314" s="28" t="s">
        <v>558</v>
      </c>
      <c r="DE314" s="28" t="s">
        <v>558</v>
      </c>
      <c r="DF314" s="28" t="s">
        <v>558</v>
      </c>
      <c r="DG314" s="28" t="s">
        <v>558</v>
      </c>
      <c r="DH314" s="28" t="s">
        <v>558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28" t="s">
        <v>558</v>
      </c>
      <c r="EH314" s="28" t="s">
        <v>558</v>
      </c>
      <c r="EI314" s="28" t="s">
        <v>558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585</v>
      </c>
      <c r="EO314" s="28" t="s">
        <v>558</v>
      </c>
      <c r="EP314" s="28" t="s">
        <v>549</v>
      </c>
      <c r="EQ314" s="28" t="s">
        <v>558</v>
      </c>
      <c r="ER314" s="28" t="s">
        <v>558</v>
      </c>
      <c r="ES314" s="28" t="s">
        <v>558</v>
      </c>
      <c r="ET314" s="28">
        <v>3</v>
      </c>
      <c r="EU314" s="31">
        <v>46059</v>
      </c>
      <c r="EV314" s="28" t="s">
        <v>558</v>
      </c>
      <c r="EW314" s="28" t="s">
        <v>2529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831</v>
      </c>
      <c r="D315" s="28" t="s">
        <v>832</v>
      </c>
      <c r="E315" s="28">
        <v>1</v>
      </c>
      <c r="F315" s="28" t="s">
        <v>833</v>
      </c>
      <c r="G315" s="28" t="s">
        <v>834</v>
      </c>
      <c r="H315" s="29"/>
      <c r="I315" s="28">
        <v>160101</v>
      </c>
      <c r="J315" s="28" t="s">
        <v>5</v>
      </c>
      <c r="K315" s="28" t="s">
        <v>6</v>
      </c>
      <c r="L315" s="28" t="s">
        <v>7</v>
      </c>
      <c r="M315" s="28" t="s">
        <v>2534</v>
      </c>
      <c r="N315" s="28" t="s">
        <v>768</v>
      </c>
      <c r="O315" s="30">
        <v>80656382</v>
      </c>
      <c r="P315" s="28" t="s">
        <v>2535</v>
      </c>
      <c r="Q315" s="28" t="s">
        <v>2536</v>
      </c>
      <c r="R315" s="31">
        <v>21715</v>
      </c>
      <c r="S315" s="28" t="s">
        <v>769</v>
      </c>
      <c r="T315" s="28" t="s">
        <v>770</v>
      </c>
      <c r="U315" s="28" t="s">
        <v>792</v>
      </c>
      <c r="V315" s="28" t="s">
        <v>558</v>
      </c>
      <c r="W315" s="28">
        <v>66</v>
      </c>
      <c r="X315" s="28" t="s">
        <v>785</v>
      </c>
      <c r="Y315" s="28" t="s">
        <v>2537</v>
      </c>
      <c r="Z315" s="28" t="s">
        <v>5</v>
      </c>
      <c r="AA315" s="28" t="s">
        <v>6</v>
      </c>
      <c r="AB315" s="28" t="s">
        <v>48</v>
      </c>
      <c r="AC315" s="29"/>
      <c r="AD315" s="28" t="s">
        <v>772</v>
      </c>
      <c r="AE315" s="29"/>
      <c r="AF315" s="28" t="s">
        <v>773</v>
      </c>
      <c r="AG315" s="28">
        <v>1022325</v>
      </c>
      <c r="AH315" s="31">
        <v>46092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46092</v>
      </c>
      <c r="AP315" s="28" t="s">
        <v>857</v>
      </c>
      <c r="AQ315" s="28" t="s">
        <v>774</v>
      </c>
      <c r="AR315" s="28" t="s">
        <v>585</v>
      </c>
      <c r="AS315" s="28" t="s">
        <v>585</v>
      </c>
      <c r="AT315" s="28" t="s">
        <v>585</v>
      </c>
      <c r="AU315" s="28" t="s">
        <v>558</v>
      </c>
      <c r="AV315" s="28" t="s">
        <v>558</v>
      </c>
      <c r="AW315" s="28" t="s">
        <v>558</v>
      </c>
      <c r="AX315" s="28" t="s">
        <v>585</v>
      </c>
      <c r="AY315" s="28" t="s">
        <v>772</v>
      </c>
      <c r="AZ315" s="28" t="s">
        <v>585</v>
      </c>
      <c r="BA315" s="28" t="s">
        <v>776</v>
      </c>
      <c r="BB315" s="28" t="s">
        <v>798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909</v>
      </c>
      <c r="BQ315" s="28" t="s">
        <v>585</v>
      </c>
      <c r="BR315" s="28" t="s">
        <v>585</v>
      </c>
      <c r="BS315" s="28" t="s">
        <v>585</v>
      </c>
      <c r="BT315" s="28" t="s">
        <v>558</v>
      </c>
      <c r="BU315" s="28" t="s">
        <v>558</v>
      </c>
      <c r="BV315" s="28" t="s">
        <v>558</v>
      </c>
      <c r="BW315" s="28" t="s">
        <v>558</v>
      </c>
      <c r="BX315" s="28" t="s">
        <v>558</v>
      </c>
      <c r="BY315" s="28" t="s">
        <v>898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46052</v>
      </c>
      <c r="CI315" s="31">
        <v>46097</v>
      </c>
      <c r="CJ315" s="28" t="s">
        <v>814</v>
      </c>
      <c r="CK315" s="28" t="s">
        <v>558</v>
      </c>
      <c r="CL315" s="28" t="s">
        <v>782</v>
      </c>
      <c r="CM315" s="28" t="s">
        <v>782</v>
      </c>
      <c r="CN315" s="28" t="s">
        <v>788</v>
      </c>
      <c r="CO315" s="28" t="s">
        <v>772</v>
      </c>
      <c r="CP315" s="31">
        <v>46092</v>
      </c>
      <c r="CQ315" s="28" t="s">
        <v>772</v>
      </c>
      <c r="CR315" s="28" t="s">
        <v>1609</v>
      </c>
      <c r="CS315" s="28" t="s">
        <v>2528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28" t="s">
        <v>558</v>
      </c>
      <c r="DA315" s="28" t="s">
        <v>558</v>
      </c>
      <c r="DB315" s="28" t="s">
        <v>558</v>
      </c>
      <c r="DC315" s="28" t="s">
        <v>558</v>
      </c>
      <c r="DD315" s="28" t="s">
        <v>558</v>
      </c>
      <c r="DE315" s="28" t="s">
        <v>558</v>
      </c>
      <c r="DF315" s="28" t="s">
        <v>558</v>
      </c>
      <c r="DG315" s="28" t="s">
        <v>558</v>
      </c>
      <c r="DH315" s="28" t="s">
        <v>558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28" t="s">
        <v>558</v>
      </c>
      <c r="EH315" s="28" t="s">
        <v>558</v>
      </c>
      <c r="EI315" s="28" t="s">
        <v>558</v>
      </c>
      <c r="EJ315" s="28" t="s">
        <v>558</v>
      </c>
      <c r="EK315" s="28" t="s">
        <v>558</v>
      </c>
      <c r="EL315" s="28" t="s">
        <v>558</v>
      </c>
      <c r="EM315" s="28" t="s">
        <v>558</v>
      </c>
      <c r="EN315" s="28" t="s">
        <v>585</v>
      </c>
      <c r="EO315" s="28" t="s">
        <v>558</v>
      </c>
      <c r="EP315" s="28" t="s">
        <v>549</v>
      </c>
      <c r="EQ315" s="28" t="s">
        <v>558</v>
      </c>
      <c r="ER315" s="28" t="s">
        <v>558</v>
      </c>
      <c r="ES315" s="28" t="s">
        <v>558</v>
      </c>
      <c r="ET315" s="28">
        <v>1</v>
      </c>
      <c r="EU315" s="31">
        <v>46092</v>
      </c>
      <c r="EV315" s="28" t="s">
        <v>558</v>
      </c>
      <c r="EW315" s="28" t="s">
        <v>2529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28.2" thickBot="1" x14ac:dyDescent="0.35">
      <c r="A316" s="28" t="s">
        <v>607</v>
      </c>
      <c r="B316" s="28" t="s">
        <v>5</v>
      </c>
      <c r="C316" s="28" t="s">
        <v>831</v>
      </c>
      <c r="D316" s="28" t="s">
        <v>832</v>
      </c>
      <c r="E316" s="28">
        <v>3</v>
      </c>
      <c r="F316" s="28" t="s">
        <v>939</v>
      </c>
      <c r="G316" s="28" t="s">
        <v>940</v>
      </c>
      <c r="H316" s="29"/>
      <c r="I316" s="28">
        <v>160108</v>
      </c>
      <c r="J316" s="28" t="s">
        <v>5</v>
      </c>
      <c r="K316" s="28" t="s">
        <v>6</v>
      </c>
      <c r="L316" s="28" t="s">
        <v>26</v>
      </c>
      <c r="M316" s="28" t="s">
        <v>2538</v>
      </c>
      <c r="N316" s="28" t="s">
        <v>768</v>
      </c>
      <c r="O316" s="30">
        <v>90457291</v>
      </c>
      <c r="P316" s="28" t="s">
        <v>2539</v>
      </c>
      <c r="Q316" s="28" t="s">
        <v>2540</v>
      </c>
      <c r="R316" s="31">
        <v>43027</v>
      </c>
      <c r="S316" s="28" t="s">
        <v>769</v>
      </c>
      <c r="T316" s="28" t="s">
        <v>770</v>
      </c>
      <c r="U316" s="28" t="s">
        <v>792</v>
      </c>
      <c r="V316" s="28" t="s">
        <v>558</v>
      </c>
      <c r="W316" s="28">
        <v>8</v>
      </c>
      <c r="X316" s="28" t="s">
        <v>771</v>
      </c>
      <c r="Y316" s="28" t="s">
        <v>170</v>
      </c>
      <c r="Z316" s="28" t="s">
        <v>5</v>
      </c>
      <c r="AA316" s="28" t="s">
        <v>77</v>
      </c>
      <c r="AB316" s="28" t="s">
        <v>172</v>
      </c>
      <c r="AC316" s="29"/>
      <c r="AD316" s="28" t="s">
        <v>772</v>
      </c>
      <c r="AE316" s="28" t="s">
        <v>841</v>
      </c>
      <c r="AF316" s="28" t="s">
        <v>773</v>
      </c>
      <c r="AG316" s="28">
        <v>679963</v>
      </c>
      <c r="AH316" s="31">
        <v>46062</v>
      </c>
      <c r="AI316" s="28" t="s">
        <v>556</v>
      </c>
      <c r="AJ316" s="28" t="s">
        <v>1480</v>
      </c>
      <c r="AK316" s="28" t="s">
        <v>558</v>
      </c>
      <c r="AL316" s="28" t="s">
        <v>553</v>
      </c>
      <c r="AM316" s="28" t="s">
        <v>558</v>
      </c>
      <c r="AN316" s="28" t="s">
        <v>560</v>
      </c>
      <c r="AO316" s="31">
        <v>46062</v>
      </c>
      <c r="AP316" s="28" t="s">
        <v>572</v>
      </c>
      <c r="AQ316" s="28" t="s">
        <v>774</v>
      </c>
      <c r="AR316" s="28" t="s">
        <v>585</v>
      </c>
      <c r="AS316" s="28" t="s">
        <v>560</v>
      </c>
      <c r="AT316" s="28" t="s">
        <v>560</v>
      </c>
      <c r="AU316" s="28" t="s">
        <v>775</v>
      </c>
      <c r="AV316" s="28" t="s">
        <v>558</v>
      </c>
      <c r="AW316" s="28" t="s">
        <v>558</v>
      </c>
      <c r="AX316" s="28" t="s">
        <v>585</v>
      </c>
      <c r="AY316" s="28" t="s">
        <v>772</v>
      </c>
      <c r="AZ316" s="28" t="s">
        <v>585</v>
      </c>
      <c r="BA316" s="28" t="s">
        <v>776</v>
      </c>
      <c r="BB316" s="28" t="s">
        <v>777</v>
      </c>
      <c r="BC316" s="28" t="s">
        <v>585</v>
      </c>
      <c r="BD316" s="28" t="s">
        <v>558</v>
      </c>
      <c r="BE316" s="28" t="s">
        <v>560</v>
      </c>
      <c r="BF316" s="28" t="s">
        <v>585</v>
      </c>
      <c r="BG316" s="28" t="s">
        <v>558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907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46062</v>
      </c>
      <c r="BV316" s="28" t="s">
        <v>795</v>
      </c>
      <c r="BW316" s="31">
        <v>46062</v>
      </c>
      <c r="BX316" s="28" t="s">
        <v>787</v>
      </c>
      <c r="BY316" s="28" t="s">
        <v>558</v>
      </c>
      <c r="BZ316" s="28" t="s">
        <v>558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28" t="s">
        <v>558</v>
      </c>
      <c r="CI316" s="28" t="s">
        <v>558</v>
      </c>
      <c r="CJ316" s="28" t="s">
        <v>558</v>
      </c>
      <c r="CK316" s="28" t="s">
        <v>558</v>
      </c>
      <c r="CL316" s="28" t="s">
        <v>558</v>
      </c>
      <c r="CM316" s="28" t="s">
        <v>558</v>
      </c>
      <c r="CN316" s="28" t="s">
        <v>558</v>
      </c>
      <c r="CO316" s="28" t="s">
        <v>558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558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28" t="s">
        <v>558</v>
      </c>
      <c r="DA316" s="28" t="s">
        <v>558</v>
      </c>
      <c r="DB316" s="28" t="s">
        <v>558</v>
      </c>
      <c r="DC316" s="28" t="s">
        <v>558</v>
      </c>
      <c r="DD316" s="28" t="s">
        <v>558</v>
      </c>
      <c r="DE316" s="28" t="s">
        <v>558</v>
      </c>
      <c r="DF316" s="28" t="s">
        <v>558</v>
      </c>
      <c r="DG316" s="28" t="s">
        <v>558</v>
      </c>
      <c r="DH316" s="28" t="s">
        <v>558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28" t="s">
        <v>558</v>
      </c>
      <c r="EH316" s="28" t="s">
        <v>558</v>
      </c>
      <c r="EI316" s="28" t="s">
        <v>558</v>
      </c>
      <c r="EJ316" s="28" t="s">
        <v>558</v>
      </c>
      <c r="EK316" s="28" t="s">
        <v>558</v>
      </c>
      <c r="EL316" s="28" t="s">
        <v>558</v>
      </c>
      <c r="EM316" s="28" t="s">
        <v>558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28.2" thickBot="1" x14ac:dyDescent="0.35">
      <c r="A317" s="28" t="s">
        <v>607</v>
      </c>
      <c r="B317" s="28" t="s">
        <v>5</v>
      </c>
      <c r="C317" s="28" t="s">
        <v>831</v>
      </c>
      <c r="D317" s="28" t="s">
        <v>832</v>
      </c>
      <c r="E317" s="28">
        <v>3</v>
      </c>
      <c r="F317" s="28" t="s">
        <v>939</v>
      </c>
      <c r="G317" s="28" t="s">
        <v>940</v>
      </c>
      <c r="H317" s="29"/>
      <c r="I317" s="28">
        <v>160108</v>
      </c>
      <c r="J317" s="28" t="s">
        <v>5</v>
      </c>
      <c r="K317" s="28" t="s">
        <v>6</v>
      </c>
      <c r="L317" s="28" t="s">
        <v>26</v>
      </c>
      <c r="M317" s="28" t="s">
        <v>2541</v>
      </c>
      <c r="N317" s="28" t="s">
        <v>768</v>
      </c>
      <c r="O317" s="30">
        <v>72546490</v>
      </c>
      <c r="P317" s="28" t="s">
        <v>2542</v>
      </c>
      <c r="Q317" s="28" t="s">
        <v>2543</v>
      </c>
      <c r="R317" s="31">
        <v>35777</v>
      </c>
      <c r="S317" s="28" t="s">
        <v>769</v>
      </c>
      <c r="T317" s="28" t="s">
        <v>770</v>
      </c>
      <c r="U317" s="28" t="s">
        <v>792</v>
      </c>
      <c r="V317" s="28" t="s">
        <v>558</v>
      </c>
      <c r="W317" s="28">
        <v>28</v>
      </c>
      <c r="X317" s="28" t="s">
        <v>785</v>
      </c>
      <c r="Y317" s="28" t="s">
        <v>2544</v>
      </c>
      <c r="Z317" s="28" t="s">
        <v>5</v>
      </c>
      <c r="AA317" s="28" t="s">
        <v>6</v>
      </c>
      <c r="AB317" s="28" t="s">
        <v>7</v>
      </c>
      <c r="AC317" s="29"/>
      <c r="AD317" s="28" t="s">
        <v>772</v>
      </c>
      <c r="AE317" s="29"/>
      <c r="AF317" s="28" t="s">
        <v>773</v>
      </c>
      <c r="AG317" s="28">
        <v>36547</v>
      </c>
      <c r="AH317" s="31">
        <v>46071</v>
      </c>
      <c r="AI317" s="28" t="s">
        <v>556</v>
      </c>
      <c r="AJ317" s="28" t="s">
        <v>820</v>
      </c>
      <c r="AK317" s="28" t="s">
        <v>558</v>
      </c>
      <c r="AL317" s="28" t="s">
        <v>553</v>
      </c>
      <c r="AM317" s="28" t="s">
        <v>558</v>
      </c>
      <c r="AN317" s="28" t="s">
        <v>560</v>
      </c>
      <c r="AO317" s="31">
        <v>46071</v>
      </c>
      <c r="AP317" s="28" t="s">
        <v>857</v>
      </c>
      <c r="AQ317" s="28" t="s">
        <v>774</v>
      </c>
      <c r="AR317" s="28" t="s">
        <v>585</v>
      </c>
      <c r="AS317" s="28" t="s">
        <v>560</v>
      </c>
      <c r="AT317" s="28" t="s">
        <v>560</v>
      </c>
      <c r="AU317" s="28" t="s">
        <v>775</v>
      </c>
      <c r="AV317" s="28" t="s">
        <v>558</v>
      </c>
      <c r="AW317" s="28" t="s">
        <v>558</v>
      </c>
      <c r="AX317" s="28" t="s">
        <v>585</v>
      </c>
      <c r="AY317" s="28" t="s">
        <v>772</v>
      </c>
      <c r="AZ317" s="28" t="s">
        <v>585</v>
      </c>
      <c r="BA317" s="28" t="s">
        <v>776</v>
      </c>
      <c r="BB317" s="28" t="s">
        <v>777</v>
      </c>
      <c r="BC317" s="28" t="s">
        <v>585</v>
      </c>
      <c r="BD317" s="28" t="s">
        <v>558</v>
      </c>
      <c r="BE317" s="28" t="s">
        <v>585</v>
      </c>
      <c r="BF317" s="28" t="s">
        <v>558</v>
      </c>
      <c r="BG317" s="28" t="s">
        <v>558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909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46063</v>
      </c>
      <c r="BV317" s="28" t="s">
        <v>795</v>
      </c>
      <c r="BW317" s="31">
        <v>46063</v>
      </c>
      <c r="BX317" s="28" t="s">
        <v>787</v>
      </c>
      <c r="BY317" s="28" t="s">
        <v>811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46032</v>
      </c>
      <c r="CI317" s="31">
        <v>46112</v>
      </c>
      <c r="CJ317" s="28" t="s">
        <v>796</v>
      </c>
      <c r="CK317" s="28" t="s">
        <v>558</v>
      </c>
      <c r="CL317" s="28" t="s">
        <v>782</v>
      </c>
      <c r="CM317" s="28" t="s">
        <v>782</v>
      </c>
      <c r="CN317" s="28" t="s">
        <v>788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28.2" thickBot="1" x14ac:dyDescent="0.35">
      <c r="A318" s="28" t="s">
        <v>607</v>
      </c>
      <c r="B318" s="28" t="s">
        <v>5</v>
      </c>
      <c r="C318" s="28" t="s">
        <v>831</v>
      </c>
      <c r="D318" s="28" t="s">
        <v>832</v>
      </c>
      <c r="E318" s="28">
        <v>3</v>
      </c>
      <c r="F318" s="28" t="s">
        <v>939</v>
      </c>
      <c r="G318" s="28" t="s">
        <v>940</v>
      </c>
      <c r="H318" s="29"/>
      <c r="I318" s="28">
        <v>160108</v>
      </c>
      <c r="J318" s="28" t="s">
        <v>5</v>
      </c>
      <c r="K318" s="28" t="s">
        <v>6</v>
      </c>
      <c r="L318" s="28" t="s">
        <v>26</v>
      </c>
      <c r="M318" s="28" t="s">
        <v>2545</v>
      </c>
      <c r="N318" s="28" t="s">
        <v>768</v>
      </c>
      <c r="O318" s="30">
        <v>44006149</v>
      </c>
      <c r="P318" s="28" t="s">
        <v>2546</v>
      </c>
      <c r="Q318" s="28" t="s">
        <v>2547</v>
      </c>
      <c r="R318" s="31">
        <v>31676</v>
      </c>
      <c r="S318" s="28" t="s">
        <v>769</v>
      </c>
      <c r="T318" s="28" t="s">
        <v>770</v>
      </c>
      <c r="U318" s="28" t="s">
        <v>792</v>
      </c>
      <c r="V318" s="28" t="s">
        <v>558</v>
      </c>
      <c r="W318" s="28">
        <v>39</v>
      </c>
      <c r="X318" s="28" t="s">
        <v>771</v>
      </c>
      <c r="Y318" s="28" t="s">
        <v>2548</v>
      </c>
      <c r="Z318" s="28" t="s">
        <v>5</v>
      </c>
      <c r="AA318" s="28" t="s">
        <v>6</v>
      </c>
      <c r="AB318" s="28" t="s">
        <v>26</v>
      </c>
      <c r="AC318" s="29"/>
      <c r="AD318" s="28" t="s">
        <v>772</v>
      </c>
      <c r="AE318" s="29"/>
      <c r="AF318" s="28" t="s">
        <v>773</v>
      </c>
      <c r="AG318" s="28" t="s">
        <v>2549</v>
      </c>
      <c r="AH318" s="31">
        <v>46090</v>
      </c>
      <c r="AI318" s="28" t="s">
        <v>556</v>
      </c>
      <c r="AJ318" s="28" t="s">
        <v>873</v>
      </c>
      <c r="AK318" s="28" t="s">
        <v>558</v>
      </c>
      <c r="AL318" s="28" t="s">
        <v>553</v>
      </c>
      <c r="AM318" s="28" t="s">
        <v>558</v>
      </c>
      <c r="AN318" s="28" t="s">
        <v>560</v>
      </c>
      <c r="AO318" s="31">
        <v>46090</v>
      </c>
      <c r="AP318" s="28" t="s">
        <v>857</v>
      </c>
      <c r="AQ318" s="28" t="s">
        <v>774</v>
      </c>
      <c r="AR318" s="28" t="s">
        <v>585</v>
      </c>
      <c r="AS318" s="28" t="s">
        <v>560</v>
      </c>
      <c r="AT318" s="28" t="s">
        <v>560</v>
      </c>
      <c r="AU318" s="28" t="s">
        <v>775</v>
      </c>
      <c r="AV318" s="28" t="s">
        <v>558</v>
      </c>
      <c r="AW318" s="28" t="s">
        <v>558</v>
      </c>
      <c r="AX318" s="28" t="s">
        <v>585</v>
      </c>
      <c r="AY318" s="28" t="s">
        <v>772</v>
      </c>
      <c r="AZ318" s="28" t="s">
        <v>585</v>
      </c>
      <c r="BA318" s="28" t="s">
        <v>776</v>
      </c>
      <c r="BB318" s="28" t="s">
        <v>777</v>
      </c>
      <c r="BC318" s="28" t="s">
        <v>585</v>
      </c>
      <c r="BD318" s="28" t="s">
        <v>558</v>
      </c>
      <c r="BE318" s="28" t="s">
        <v>585</v>
      </c>
      <c r="BF318" s="28" t="s">
        <v>585</v>
      </c>
      <c r="BG318" s="28" t="s">
        <v>558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907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46089</v>
      </c>
      <c r="BV318" s="28" t="s">
        <v>795</v>
      </c>
      <c r="BW318" s="31">
        <v>46089</v>
      </c>
      <c r="BX318" s="28" t="s">
        <v>787</v>
      </c>
      <c r="BY318" s="28" t="s">
        <v>1718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46032</v>
      </c>
      <c r="CI318" s="31">
        <v>46112</v>
      </c>
      <c r="CJ318" s="28" t="s">
        <v>910</v>
      </c>
      <c r="CK318" s="28" t="s">
        <v>558</v>
      </c>
      <c r="CL318" s="28" t="s">
        <v>782</v>
      </c>
      <c r="CM318" s="28" t="s">
        <v>782</v>
      </c>
      <c r="CN318" s="28" t="s">
        <v>788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28" t="s">
        <v>558</v>
      </c>
      <c r="EH318" s="28" t="s">
        <v>558</v>
      </c>
      <c r="EI318" s="28" t="s">
        <v>558</v>
      </c>
      <c r="EJ318" s="28" t="s">
        <v>558</v>
      </c>
      <c r="EK318" s="28" t="s">
        <v>558</v>
      </c>
      <c r="EL318" s="28" t="s">
        <v>558</v>
      </c>
      <c r="EM318" s="28" t="s">
        <v>558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 t="s">
        <v>558</v>
      </c>
      <c r="EY318" s="28" t="s">
        <v>558</v>
      </c>
      <c r="EZ318" s="28" t="s">
        <v>558</v>
      </c>
      <c r="FA318" s="28" t="s">
        <v>558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28.2" thickBot="1" x14ac:dyDescent="0.35">
      <c r="A319" s="28" t="s">
        <v>607</v>
      </c>
      <c r="B319" s="28" t="s">
        <v>5</v>
      </c>
      <c r="C319" s="28" t="s">
        <v>831</v>
      </c>
      <c r="D319" s="28" t="s">
        <v>832</v>
      </c>
      <c r="E319" s="28">
        <v>3</v>
      </c>
      <c r="F319" s="28" t="s">
        <v>939</v>
      </c>
      <c r="G319" s="28" t="s">
        <v>940</v>
      </c>
      <c r="H319" s="29"/>
      <c r="I319" s="28">
        <v>160108</v>
      </c>
      <c r="J319" s="28" t="s">
        <v>5</v>
      </c>
      <c r="K319" s="28" t="s">
        <v>6</v>
      </c>
      <c r="L319" s="28" t="s">
        <v>26</v>
      </c>
      <c r="M319" s="28" t="s">
        <v>2550</v>
      </c>
      <c r="N319" s="28" t="s">
        <v>768</v>
      </c>
      <c r="O319" s="30">
        <v>44565918</v>
      </c>
      <c r="P319" s="28" t="s">
        <v>2551</v>
      </c>
      <c r="Q319" s="28" t="s">
        <v>2552</v>
      </c>
      <c r="R319" s="31">
        <v>32065</v>
      </c>
      <c r="S319" s="28" t="s">
        <v>769</v>
      </c>
      <c r="T319" s="28" t="s">
        <v>770</v>
      </c>
      <c r="U319" s="28" t="s">
        <v>792</v>
      </c>
      <c r="V319" s="28" t="s">
        <v>558</v>
      </c>
      <c r="W319" s="28">
        <v>38</v>
      </c>
      <c r="X319" s="28" t="s">
        <v>785</v>
      </c>
      <c r="Y319" s="28" t="s">
        <v>2553</v>
      </c>
      <c r="Z319" s="28" t="s">
        <v>5</v>
      </c>
      <c r="AA319" s="28" t="s">
        <v>6</v>
      </c>
      <c r="AB319" s="28" t="s">
        <v>26</v>
      </c>
      <c r="AC319" s="29"/>
      <c r="AD319" s="28" t="s">
        <v>772</v>
      </c>
      <c r="AE319" s="29"/>
      <c r="AF319" s="28" t="s">
        <v>773</v>
      </c>
      <c r="AG319" s="28">
        <v>102849</v>
      </c>
      <c r="AH319" s="31">
        <v>46090</v>
      </c>
      <c r="AI319" s="28" t="s">
        <v>556</v>
      </c>
      <c r="AJ319" s="28" t="s">
        <v>820</v>
      </c>
      <c r="AK319" s="28" t="s">
        <v>558</v>
      </c>
      <c r="AL319" s="28" t="s">
        <v>553</v>
      </c>
      <c r="AM319" s="28" t="s">
        <v>558</v>
      </c>
      <c r="AN319" s="28" t="s">
        <v>560</v>
      </c>
      <c r="AO319" s="31">
        <v>46090</v>
      </c>
      <c r="AP319" s="28" t="s">
        <v>857</v>
      </c>
      <c r="AQ319" s="28" t="s">
        <v>774</v>
      </c>
      <c r="AR319" s="28" t="s">
        <v>585</v>
      </c>
      <c r="AS319" s="28" t="s">
        <v>560</v>
      </c>
      <c r="AT319" s="28" t="s">
        <v>560</v>
      </c>
      <c r="AU319" s="28" t="s">
        <v>775</v>
      </c>
      <c r="AV319" s="28" t="s">
        <v>558</v>
      </c>
      <c r="AW319" s="28" t="s">
        <v>558</v>
      </c>
      <c r="AX319" s="28" t="s">
        <v>585</v>
      </c>
      <c r="AY319" s="28" t="s">
        <v>772</v>
      </c>
      <c r="AZ319" s="28" t="s">
        <v>560</v>
      </c>
      <c r="BA319" s="28" t="s">
        <v>2403</v>
      </c>
      <c r="BB319" s="28" t="s">
        <v>777</v>
      </c>
      <c r="BC319" s="28" t="s">
        <v>585</v>
      </c>
      <c r="BD319" s="28" t="s">
        <v>558</v>
      </c>
      <c r="BE319" s="28" t="s">
        <v>585</v>
      </c>
      <c r="BF319" s="28" t="s">
        <v>558</v>
      </c>
      <c r="BG319" s="28" t="s">
        <v>558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907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46090</v>
      </c>
      <c r="BV319" s="28" t="s">
        <v>795</v>
      </c>
      <c r="BW319" s="31">
        <v>46090</v>
      </c>
      <c r="BX319" s="28" t="s">
        <v>787</v>
      </c>
      <c r="BY319" s="28" t="s">
        <v>2554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46064</v>
      </c>
      <c r="CI319" s="31">
        <v>46112</v>
      </c>
      <c r="CJ319" s="28" t="s">
        <v>796</v>
      </c>
      <c r="CK319" s="28" t="s">
        <v>558</v>
      </c>
      <c r="CL319" s="28" t="s">
        <v>782</v>
      </c>
      <c r="CM319" s="28" t="s">
        <v>782</v>
      </c>
      <c r="CN319" s="28" t="s">
        <v>788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28.2" thickBot="1" x14ac:dyDescent="0.35">
      <c r="A320" s="28" t="s">
        <v>607</v>
      </c>
      <c r="B320" s="28" t="s">
        <v>5</v>
      </c>
      <c r="C320" s="28" t="s">
        <v>831</v>
      </c>
      <c r="D320" s="28" t="s">
        <v>832</v>
      </c>
      <c r="E320" s="28">
        <v>3</v>
      </c>
      <c r="F320" s="28" t="s">
        <v>939</v>
      </c>
      <c r="G320" s="28" t="s">
        <v>940</v>
      </c>
      <c r="H320" s="29"/>
      <c r="I320" s="28">
        <v>160108</v>
      </c>
      <c r="J320" s="28" t="s">
        <v>5</v>
      </c>
      <c r="K320" s="28" t="s">
        <v>6</v>
      </c>
      <c r="L320" s="28" t="s">
        <v>26</v>
      </c>
      <c r="M320" s="28" t="s">
        <v>2555</v>
      </c>
      <c r="N320" s="28" t="s">
        <v>768</v>
      </c>
      <c r="O320" s="30">
        <v>80460309</v>
      </c>
      <c r="P320" s="28" t="s">
        <v>2556</v>
      </c>
      <c r="Q320" s="28" t="s">
        <v>2557</v>
      </c>
      <c r="R320" s="31">
        <v>20197</v>
      </c>
      <c r="S320" s="28" t="s">
        <v>769</v>
      </c>
      <c r="T320" s="28" t="s">
        <v>770</v>
      </c>
      <c r="U320" s="28" t="s">
        <v>792</v>
      </c>
      <c r="V320" s="28" t="s">
        <v>558</v>
      </c>
      <c r="W320" s="28">
        <v>70</v>
      </c>
      <c r="X320" s="28" t="s">
        <v>771</v>
      </c>
      <c r="Y320" s="28" t="s">
        <v>2558</v>
      </c>
      <c r="Z320" s="28" t="s">
        <v>5</v>
      </c>
      <c r="AA320" s="28" t="s">
        <v>5</v>
      </c>
      <c r="AB320" s="28" t="s">
        <v>124</v>
      </c>
      <c r="AC320" s="29"/>
      <c r="AD320" s="28" t="s">
        <v>772</v>
      </c>
      <c r="AE320" s="29"/>
      <c r="AF320" s="28" t="s">
        <v>773</v>
      </c>
      <c r="AG320" s="28">
        <v>576714</v>
      </c>
      <c r="AH320" s="31">
        <v>46077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46077</v>
      </c>
      <c r="AP320" s="28" t="s">
        <v>857</v>
      </c>
      <c r="AQ320" s="28" t="s">
        <v>774</v>
      </c>
      <c r="AR320" s="28" t="s">
        <v>585</v>
      </c>
      <c r="AS320" s="28" t="s">
        <v>560</v>
      </c>
      <c r="AT320" s="28" t="s">
        <v>560</v>
      </c>
      <c r="AU320" s="28" t="s">
        <v>775</v>
      </c>
      <c r="AV320" s="28" t="s">
        <v>558</v>
      </c>
      <c r="AW320" s="28" t="s">
        <v>558</v>
      </c>
      <c r="AX320" s="28" t="s">
        <v>585</v>
      </c>
      <c r="AY320" s="28" t="s">
        <v>772</v>
      </c>
      <c r="AZ320" s="28" t="s">
        <v>560</v>
      </c>
      <c r="BA320" s="28" t="s">
        <v>776</v>
      </c>
      <c r="BB320" s="28" t="s">
        <v>777</v>
      </c>
      <c r="BC320" s="28" t="s">
        <v>585</v>
      </c>
      <c r="BD320" s="28" t="s">
        <v>558</v>
      </c>
      <c r="BE320" s="28" t="s">
        <v>558</v>
      </c>
      <c r="BF320" s="28" t="s">
        <v>585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909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46063</v>
      </c>
      <c r="BV320" s="28" t="s">
        <v>795</v>
      </c>
      <c r="BW320" s="31">
        <v>46063</v>
      </c>
      <c r="BX320" s="28" t="s">
        <v>787</v>
      </c>
      <c r="BY320" s="28" t="s">
        <v>811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46023</v>
      </c>
      <c r="CI320" s="31">
        <v>46112</v>
      </c>
      <c r="CJ320" s="28" t="s">
        <v>910</v>
      </c>
      <c r="CK320" s="28" t="s">
        <v>558</v>
      </c>
      <c r="CL320" s="28" t="s">
        <v>782</v>
      </c>
      <c r="CM320" s="28" t="s">
        <v>782</v>
      </c>
      <c r="CN320" s="28" t="s">
        <v>788</v>
      </c>
      <c r="CO320" s="28" t="s">
        <v>772</v>
      </c>
      <c r="CP320" s="31">
        <v>46088</v>
      </c>
      <c r="CQ320" s="28" t="s">
        <v>772</v>
      </c>
      <c r="CR320" s="28" t="s">
        <v>1609</v>
      </c>
      <c r="CS320" s="28" t="s">
        <v>2528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 t="s">
        <v>558</v>
      </c>
      <c r="EL320" s="28" t="s">
        <v>558</v>
      </c>
      <c r="EM320" s="28" t="s">
        <v>558</v>
      </c>
      <c r="EN320" s="28" t="s">
        <v>585</v>
      </c>
      <c r="EO320" s="28" t="s">
        <v>558</v>
      </c>
      <c r="EP320" s="28" t="s">
        <v>548</v>
      </c>
      <c r="EQ320" s="28" t="s">
        <v>558</v>
      </c>
      <c r="ER320" s="28" t="s">
        <v>558</v>
      </c>
      <c r="ES320" s="28" t="s">
        <v>558</v>
      </c>
      <c r="ET320" s="28">
        <v>15</v>
      </c>
      <c r="EU320" s="31">
        <v>46093</v>
      </c>
      <c r="EV320" s="28" t="s">
        <v>558</v>
      </c>
      <c r="EW320" s="28" t="s">
        <v>2068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28.2" thickBot="1" x14ac:dyDescent="0.35">
      <c r="A321" s="28" t="s">
        <v>607</v>
      </c>
      <c r="B321" s="28" t="s">
        <v>5</v>
      </c>
      <c r="C321" s="28" t="s">
        <v>831</v>
      </c>
      <c r="D321" s="28" t="s">
        <v>832</v>
      </c>
      <c r="E321" s="28">
        <v>3</v>
      </c>
      <c r="F321" s="28" t="s">
        <v>939</v>
      </c>
      <c r="G321" s="28" t="s">
        <v>940</v>
      </c>
      <c r="H321" s="29"/>
      <c r="I321" s="28">
        <v>160108</v>
      </c>
      <c r="J321" s="28" t="s">
        <v>5</v>
      </c>
      <c r="K321" s="28" t="s">
        <v>6</v>
      </c>
      <c r="L321" s="28" t="s">
        <v>26</v>
      </c>
      <c r="M321" s="28" t="s">
        <v>2559</v>
      </c>
      <c r="N321" s="28" t="s">
        <v>768</v>
      </c>
      <c r="O321" s="30">
        <v>5224223</v>
      </c>
      <c r="P321" s="28" t="s">
        <v>2560</v>
      </c>
      <c r="Q321" s="28" t="s">
        <v>2561</v>
      </c>
      <c r="R321" s="31">
        <v>18921</v>
      </c>
      <c r="S321" s="28" t="s">
        <v>769</v>
      </c>
      <c r="T321" s="28" t="s">
        <v>770</v>
      </c>
      <c r="U321" s="28" t="s">
        <v>792</v>
      </c>
      <c r="V321" s="28" t="s">
        <v>558</v>
      </c>
      <c r="W321" s="28">
        <v>74</v>
      </c>
      <c r="X321" s="28" t="s">
        <v>785</v>
      </c>
      <c r="Y321" s="28" t="s">
        <v>2562</v>
      </c>
      <c r="Z321" s="28" t="s">
        <v>5</v>
      </c>
      <c r="AA321" s="28" t="s">
        <v>6</v>
      </c>
      <c r="AB321" s="28" t="s">
        <v>26</v>
      </c>
      <c r="AC321" s="29"/>
      <c r="AD321" s="28" t="s">
        <v>772</v>
      </c>
      <c r="AE321" s="29"/>
      <c r="AF321" s="28" t="s">
        <v>773</v>
      </c>
      <c r="AG321" s="28">
        <v>57924</v>
      </c>
      <c r="AH321" s="31">
        <v>46071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46071</v>
      </c>
      <c r="AP321" s="28" t="s">
        <v>857</v>
      </c>
      <c r="AQ321" s="28" t="s">
        <v>774</v>
      </c>
      <c r="AR321" s="28" t="s">
        <v>585</v>
      </c>
      <c r="AS321" s="28" t="s">
        <v>560</v>
      </c>
      <c r="AT321" s="28" t="s">
        <v>560</v>
      </c>
      <c r="AU321" s="28" t="s">
        <v>775</v>
      </c>
      <c r="AV321" s="28" t="s">
        <v>558</v>
      </c>
      <c r="AW321" s="28" t="s">
        <v>558</v>
      </c>
      <c r="AX321" s="28" t="s">
        <v>585</v>
      </c>
      <c r="AY321" s="28" t="s">
        <v>772</v>
      </c>
      <c r="AZ321" s="28" t="s">
        <v>560</v>
      </c>
      <c r="BA321" s="28" t="s">
        <v>776</v>
      </c>
      <c r="BB321" s="28" t="s">
        <v>777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909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46071</v>
      </c>
      <c r="BV321" s="28" t="s">
        <v>789</v>
      </c>
      <c r="BW321" s="31">
        <v>46071</v>
      </c>
      <c r="BX321" s="28" t="s">
        <v>787</v>
      </c>
      <c r="BY321" s="28" t="s">
        <v>2068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46037</v>
      </c>
      <c r="CI321" s="31">
        <v>46112</v>
      </c>
      <c r="CJ321" s="28" t="s">
        <v>781</v>
      </c>
      <c r="CK321" s="28" t="s">
        <v>558</v>
      </c>
      <c r="CL321" s="28" t="s">
        <v>782</v>
      </c>
      <c r="CM321" s="28" t="s">
        <v>782</v>
      </c>
      <c r="CN321" s="28" t="s">
        <v>788</v>
      </c>
      <c r="CO321" s="28" t="s">
        <v>772</v>
      </c>
      <c r="CP321" s="31">
        <v>46107</v>
      </c>
      <c r="CQ321" s="28" t="s">
        <v>772</v>
      </c>
      <c r="CR321" s="28" t="s">
        <v>2563</v>
      </c>
      <c r="CS321" s="28" t="s">
        <v>2528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 t="s">
        <v>558</v>
      </c>
      <c r="EL321" s="28" t="s">
        <v>558</v>
      </c>
      <c r="EM321" s="28" t="s">
        <v>558</v>
      </c>
      <c r="EN321" s="28" t="s">
        <v>585</v>
      </c>
      <c r="EO321" s="28" t="s">
        <v>558</v>
      </c>
      <c r="EP321" s="28" t="s">
        <v>549</v>
      </c>
      <c r="EQ321" s="28" t="s">
        <v>558</v>
      </c>
      <c r="ER321" s="28" t="s">
        <v>558</v>
      </c>
      <c r="ES321" s="28" t="s">
        <v>558</v>
      </c>
      <c r="ET321" s="28">
        <v>30</v>
      </c>
      <c r="EU321" s="31">
        <v>46105</v>
      </c>
      <c r="EV321" s="28" t="s">
        <v>558</v>
      </c>
      <c r="EW321" s="28" t="s">
        <v>1527</v>
      </c>
      <c r="EX321" s="28" t="s">
        <v>558</v>
      </c>
      <c r="EY321" s="28" t="s">
        <v>558</v>
      </c>
      <c r="EZ321" s="28" t="s">
        <v>558</v>
      </c>
      <c r="FA321" s="28" t="s">
        <v>558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28.2" thickBot="1" x14ac:dyDescent="0.35">
      <c r="A322" s="28" t="s">
        <v>607</v>
      </c>
      <c r="B322" s="28" t="s">
        <v>5</v>
      </c>
      <c r="C322" s="28" t="s">
        <v>831</v>
      </c>
      <c r="D322" s="28" t="s">
        <v>832</v>
      </c>
      <c r="E322" s="28">
        <v>3</v>
      </c>
      <c r="F322" s="28" t="s">
        <v>939</v>
      </c>
      <c r="G322" s="28" t="s">
        <v>940</v>
      </c>
      <c r="H322" s="29"/>
      <c r="I322" s="28">
        <v>160108</v>
      </c>
      <c r="J322" s="28" t="s">
        <v>5</v>
      </c>
      <c r="K322" s="28" t="s">
        <v>6</v>
      </c>
      <c r="L322" s="28" t="s">
        <v>26</v>
      </c>
      <c r="M322" s="28" t="s">
        <v>2564</v>
      </c>
      <c r="N322" s="28" t="s">
        <v>768</v>
      </c>
      <c r="O322" s="30">
        <v>5217840</v>
      </c>
      <c r="P322" s="28" t="s">
        <v>2565</v>
      </c>
      <c r="Q322" s="28" t="s">
        <v>2566</v>
      </c>
      <c r="R322" s="31">
        <v>21898</v>
      </c>
      <c r="S322" s="28" t="s">
        <v>769</v>
      </c>
      <c r="T322" s="28" t="s">
        <v>770</v>
      </c>
      <c r="U322" s="28" t="s">
        <v>792</v>
      </c>
      <c r="V322" s="28" t="s">
        <v>558</v>
      </c>
      <c r="W322" s="28">
        <v>66</v>
      </c>
      <c r="X322" s="28" t="s">
        <v>785</v>
      </c>
      <c r="Y322" s="28" t="s">
        <v>2567</v>
      </c>
      <c r="Z322" s="28" t="s">
        <v>5</v>
      </c>
      <c r="AA322" s="28" t="s">
        <v>6</v>
      </c>
      <c r="AB322" s="28" t="s">
        <v>7</v>
      </c>
      <c r="AC322" s="29"/>
      <c r="AD322" s="28" t="s">
        <v>772</v>
      </c>
      <c r="AE322" s="29"/>
      <c r="AF322" s="28" t="s">
        <v>773</v>
      </c>
      <c r="AG322" s="28">
        <v>200889</v>
      </c>
      <c r="AH322" s="31">
        <v>46093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46093</v>
      </c>
      <c r="AP322" s="28" t="s">
        <v>857</v>
      </c>
      <c r="AQ322" s="28" t="s">
        <v>774</v>
      </c>
      <c r="AR322" s="28" t="s">
        <v>585</v>
      </c>
      <c r="AS322" s="28" t="s">
        <v>560</v>
      </c>
      <c r="AT322" s="28" t="s">
        <v>560</v>
      </c>
      <c r="AU322" s="28" t="s">
        <v>775</v>
      </c>
      <c r="AV322" s="28" t="s">
        <v>558</v>
      </c>
      <c r="AW322" s="28" t="s">
        <v>558</v>
      </c>
      <c r="AX322" s="28" t="s">
        <v>585</v>
      </c>
      <c r="AY322" s="28" t="s">
        <v>772</v>
      </c>
      <c r="AZ322" s="28" t="s">
        <v>585</v>
      </c>
      <c r="BA322" s="28" t="s">
        <v>776</v>
      </c>
      <c r="BB322" s="28" t="s">
        <v>777</v>
      </c>
      <c r="BC322" s="28" t="s">
        <v>585</v>
      </c>
      <c r="BD322" s="28" t="s">
        <v>558</v>
      </c>
      <c r="BE322" s="28" t="s">
        <v>558</v>
      </c>
      <c r="BF322" s="28" t="s">
        <v>558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907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46091</v>
      </c>
      <c r="BV322" s="28" t="s">
        <v>795</v>
      </c>
      <c r="BW322" s="31">
        <v>46091</v>
      </c>
      <c r="BX322" s="28" t="s">
        <v>787</v>
      </c>
      <c r="BY322" s="28" t="s">
        <v>811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46058</v>
      </c>
      <c r="CI322" s="31">
        <v>46112</v>
      </c>
      <c r="CJ322" s="28" t="s">
        <v>910</v>
      </c>
      <c r="CK322" s="28" t="s">
        <v>558</v>
      </c>
      <c r="CL322" s="28" t="s">
        <v>782</v>
      </c>
      <c r="CM322" s="28" t="s">
        <v>782</v>
      </c>
      <c r="CN322" s="28" t="s">
        <v>788</v>
      </c>
      <c r="CO322" s="28" t="s">
        <v>772</v>
      </c>
      <c r="CP322" s="31">
        <v>46111</v>
      </c>
      <c r="CQ322" s="28" t="s">
        <v>772</v>
      </c>
      <c r="CR322" s="28" t="s">
        <v>1609</v>
      </c>
      <c r="CS322" s="28" t="s">
        <v>2528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 t="s">
        <v>558</v>
      </c>
      <c r="EL322" s="28" t="s">
        <v>558</v>
      </c>
      <c r="EM322" s="28" t="s">
        <v>558</v>
      </c>
      <c r="EN322" s="28" t="s">
        <v>585</v>
      </c>
      <c r="EO322" s="28" t="s">
        <v>558</v>
      </c>
      <c r="EP322" s="28" t="s">
        <v>549</v>
      </c>
      <c r="EQ322" s="28" t="s">
        <v>558</v>
      </c>
      <c r="ER322" s="28" t="s">
        <v>558</v>
      </c>
      <c r="ES322" s="28" t="s">
        <v>558</v>
      </c>
      <c r="ET322" s="28">
        <v>16</v>
      </c>
      <c r="EU322" s="31">
        <v>46111</v>
      </c>
      <c r="EV322" s="28" t="s">
        <v>558</v>
      </c>
      <c r="EW322" s="28" t="s">
        <v>2068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28.2" thickBot="1" x14ac:dyDescent="0.35">
      <c r="A323" s="28" t="s">
        <v>607</v>
      </c>
      <c r="B323" s="28" t="s">
        <v>5</v>
      </c>
      <c r="C323" s="28" t="s">
        <v>831</v>
      </c>
      <c r="D323" s="28" t="s">
        <v>832</v>
      </c>
      <c r="E323" s="28">
        <v>3</v>
      </c>
      <c r="F323" s="28" t="s">
        <v>939</v>
      </c>
      <c r="G323" s="28" t="s">
        <v>940</v>
      </c>
      <c r="H323" s="29"/>
      <c r="I323" s="28">
        <v>160108</v>
      </c>
      <c r="J323" s="28" t="s">
        <v>5</v>
      </c>
      <c r="K323" s="28" t="s">
        <v>6</v>
      </c>
      <c r="L323" s="28" t="s">
        <v>26</v>
      </c>
      <c r="M323" s="28" t="s">
        <v>2568</v>
      </c>
      <c r="N323" s="28" t="s">
        <v>768</v>
      </c>
      <c r="O323" s="30">
        <v>808008</v>
      </c>
      <c r="P323" s="28" t="s">
        <v>2569</v>
      </c>
      <c r="Q323" s="28" t="s">
        <v>2570</v>
      </c>
      <c r="R323" s="31">
        <v>23791</v>
      </c>
      <c r="S323" s="28" t="s">
        <v>769</v>
      </c>
      <c r="T323" s="28" t="s">
        <v>770</v>
      </c>
      <c r="U323" s="28" t="s">
        <v>792</v>
      </c>
      <c r="V323" s="28" t="s">
        <v>558</v>
      </c>
      <c r="W323" s="28">
        <v>61</v>
      </c>
      <c r="X323" s="28" t="s">
        <v>785</v>
      </c>
      <c r="Y323" s="28" t="s">
        <v>2571</v>
      </c>
      <c r="Z323" s="28" t="s">
        <v>5</v>
      </c>
      <c r="AA323" s="28" t="s">
        <v>6</v>
      </c>
      <c r="AB323" s="28" t="s">
        <v>26</v>
      </c>
      <c r="AC323" s="29"/>
      <c r="AD323" s="28" t="s">
        <v>772</v>
      </c>
      <c r="AE323" s="29"/>
      <c r="AF323" s="28" t="s">
        <v>773</v>
      </c>
      <c r="AG323" s="28">
        <v>421136</v>
      </c>
      <c r="AH323" s="31">
        <v>46088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46088</v>
      </c>
      <c r="AP323" s="28" t="s">
        <v>572</v>
      </c>
      <c r="AQ323" s="28" t="s">
        <v>774</v>
      </c>
      <c r="AR323" s="28" t="s">
        <v>585</v>
      </c>
      <c r="AS323" s="28" t="s">
        <v>585</v>
      </c>
      <c r="AT323" s="28" t="s">
        <v>560</v>
      </c>
      <c r="AU323" s="28" t="s">
        <v>775</v>
      </c>
      <c r="AV323" s="28" t="s">
        <v>558</v>
      </c>
      <c r="AW323" s="28" t="s">
        <v>558</v>
      </c>
      <c r="AX323" s="28" t="s">
        <v>585</v>
      </c>
      <c r="AY323" s="28" t="s">
        <v>772</v>
      </c>
      <c r="AZ323" s="28" t="s">
        <v>585</v>
      </c>
      <c r="BA323" s="28" t="s">
        <v>776</v>
      </c>
      <c r="BB323" s="28" t="s">
        <v>777</v>
      </c>
      <c r="BC323" s="28" t="s">
        <v>585</v>
      </c>
      <c r="BD323" s="28" t="s">
        <v>558</v>
      </c>
      <c r="BE323" s="28" t="s">
        <v>558</v>
      </c>
      <c r="BF323" s="28" t="s">
        <v>558</v>
      </c>
      <c r="BG323" s="28" t="s">
        <v>772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909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46085</v>
      </c>
      <c r="BV323" s="28" t="s">
        <v>795</v>
      </c>
      <c r="BW323" s="31">
        <v>46085</v>
      </c>
      <c r="BX323" s="28" t="s">
        <v>787</v>
      </c>
      <c r="BY323" s="28" t="s">
        <v>811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46028</v>
      </c>
      <c r="CI323" s="31">
        <v>46112</v>
      </c>
      <c r="CJ323" s="28" t="s">
        <v>910</v>
      </c>
      <c r="CK323" s="28" t="s">
        <v>558</v>
      </c>
      <c r="CL323" s="28" t="s">
        <v>782</v>
      </c>
      <c r="CM323" s="28" t="s">
        <v>782</v>
      </c>
      <c r="CN323" s="28" t="s">
        <v>788</v>
      </c>
      <c r="CO323" s="28" t="s">
        <v>772</v>
      </c>
      <c r="CP323" s="31">
        <v>46093</v>
      </c>
      <c r="CQ323" s="28" t="s">
        <v>772</v>
      </c>
      <c r="CR323" s="28" t="s">
        <v>1609</v>
      </c>
      <c r="CS323" s="28" t="s">
        <v>2528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 t="s">
        <v>558</v>
      </c>
      <c r="EL323" s="28" t="s">
        <v>558</v>
      </c>
      <c r="EM323" s="28" t="s">
        <v>558</v>
      </c>
      <c r="EN323" s="28" t="s">
        <v>585</v>
      </c>
      <c r="EO323" s="28" t="s">
        <v>558</v>
      </c>
      <c r="EP323" s="28" t="s">
        <v>549</v>
      </c>
      <c r="EQ323" s="28" t="s">
        <v>558</v>
      </c>
      <c r="ER323" s="28" t="s">
        <v>558</v>
      </c>
      <c r="ES323" s="28" t="s">
        <v>558</v>
      </c>
      <c r="ET323" s="28">
        <v>5</v>
      </c>
      <c r="EU323" s="31">
        <v>46093</v>
      </c>
      <c r="EV323" s="28" t="s">
        <v>558</v>
      </c>
      <c r="EW323" s="28" t="s">
        <v>2068</v>
      </c>
      <c r="EX323" s="28" t="s">
        <v>558</v>
      </c>
      <c r="EY323" s="28" t="s">
        <v>558</v>
      </c>
      <c r="EZ323" s="28" t="s">
        <v>558</v>
      </c>
      <c r="FA323" s="28" t="s">
        <v>558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28.2" thickBot="1" x14ac:dyDescent="0.35">
      <c r="A324" s="28" t="s">
        <v>607</v>
      </c>
      <c r="B324" s="28" t="s">
        <v>5</v>
      </c>
      <c r="C324" s="28" t="s">
        <v>831</v>
      </c>
      <c r="D324" s="28" t="s">
        <v>832</v>
      </c>
      <c r="E324" s="28">
        <v>3</v>
      </c>
      <c r="F324" s="28" t="s">
        <v>939</v>
      </c>
      <c r="G324" s="28" t="s">
        <v>940</v>
      </c>
      <c r="H324" s="29"/>
      <c r="I324" s="28">
        <v>160108</v>
      </c>
      <c r="J324" s="28" t="s">
        <v>5</v>
      </c>
      <c r="K324" s="28" t="s">
        <v>6</v>
      </c>
      <c r="L324" s="28" t="s">
        <v>26</v>
      </c>
      <c r="M324" s="28" t="s">
        <v>2572</v>
      </c>
      <c r="N324" s="28" t="s">
        <v>768</v>
      </c>
      <c r="O324" s="30">
        <v>5378742</v>
      </c>
      <c r="P324" s="28" t="s">
        <v>2573</v>
      </c>
      <c r="Q324" s="28" t="s">
        <v>2574</v>
      </c>
      <c r="R324" s="31">
        <v>26496</v>
      </c>
      <c r="S324" s="28" t="s">
        <v>769</v>
      </c>
      <c r="T324" s="28" t="s">
        <v>770</v>
      </c>
      <c r="U324" s="28" t="s">
        <v>792</v>
      </c>
      <c r="V324" s="28" t="s">
        <v>558</v>
      </c>
      <c r="W324" s="28">
        <v>53</v>
      </c>
      <c r="X324" s="28" t="s">
        <v>785</v>
      </c>
      <c r="Y324" s="28" t="s">
        <v>2575</v>
      </c>
      <c r="Z324" s="28" t="s">
        <v>5</v>
      </c>
      <c r="AA324" s="28" t="s">
        <v>6</v>
      </c>
      <c r="AB324" s="28" t="s">
        <v>26</v>
      </c>
      <c r="AC324" s="29"/>
      <c r="AD324" s="28" t="s">
        <v>772</v>
      </c>
      <c r="AE324" s="29"/>
      <c r="AF324" s="28" t="s">
        <v>773</v>
      </c>
      <c r="AG324" s="28">
        <v>307076</v>
      </c>
      <c r="AH324" s="31">
        <v>46072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46072</v>
      </c>
      <c r="AP324" s="28" t="s">
        <v>857</v>
      </c>
      <c r="AQ324" s="28" t="s">
        <v>774</v>
      </c>
      <c r="AR324" s="28" t="s">
        <v>585</v>
      </c>
      <c r="AS324" s="28" t="s">
        <v>560</v>
      </c>
      <c r="AT324" s="28" t="s">
        <v>560</v>
      </c>
      <c r="AU324" s="28" t="s">
        <v>775</v>
      </c>
      <c r="AV324" s="28" t="s">
        <v>558</v>
      </c>
      <c r="AW324" s="28" t="s">
        <v>558</v>
      </c>
      <c r="AX324" s="28" t="s">
        <v>585</v>
      </c>
      <c r="AY324" s="28" t="s">
        <v>772</v>
      </c>
      <c r="AZ324" s="28" t="s">
        <v>585</v>
      </c>
      <c r="BA324" s="28" t="s">
        <v>776</v>
      </c>
      <c r="BB324" s="28" t="s">
        <v>777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909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46057</v>
      </c>
      <c r="BV324" s="28" t="s">
        <v>789</v>
      </c>
      <c r="BW324" s="31">
        <v>46057</v>
      </c>
      <c r="BX324" s="28" t="s">
        <v>787</v>
      </c>
      <c r="BY324" s="28" t="s">
        <v>558</v>
      </c>
      <c r="BZ324" s="28" t="s">
        <v>558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28" t="s">
        <v>558</v>
      </c>
      <c r="CI324" s="28" t="s">
        <v>558</v>
      </c>
      <c r="CJ324" s="28" t="s">
        <v>558</v>
      </c>
      <c r="CK324" s="28" t="s">
        <v>558</v>
      </c>
      <c r="CL324" s="28" t="s">
        <v>558</v>
      </c>
      <c r="CM324" s="28" t="s">
        <v>558</v>
      </c>
      <c r="CN324" s="28" t="s">
        <v>558</v>
      </c>
      <c r="CO324" s="28" t="s">
        <v>558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558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28" t="s">
        <v>558</v>
      </c>
      <c r="DA324" s="28" t="s">
        <v>558</v>
      </c>
      <c r="DB324" s="28" t="s">
        <v>558</v>
      </c>
      <c r="DC324" s="28" t="s">
        <v>558</v>
      </c>
      <c r="DD324" s="28" t="s">
        <v>558</v>
      </c>
      <c r="DE324" s="28" t="s">
        <v>558</v>
      </c>
      <c r="DF324" s="28" t="s">
        <v>558</v>
      </c>
      <c r="DG324" s="28" t="s">
        <v>558</v>
      </c>
      <c r="DH324" s="28" t="s">
        <v>558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 t="s">
        <v>558</v>
      </c>
      <c r="EL324" s="28" t="s">
        <v>558</v>
      </c>
      <c r="EM324" s="28" t="s">
        <v>558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28.2" thickBot="1" x14ac:dyDescent="0.35">
      <c r="A325" s="28" t="s">
        <v>607</v>
      </c>
      <c r="B325" s="28" t="s">
        <v>5</v>
      </c>
      <c r="C325" s="28" t="s">
        <v>105</v>
      </c>
      <c r="D325" s="28" t="s">
        <v>106</v>
      </c>
      <c r="E325" s="28">
        <v>118</v>
      </c>
      <c r="F325" s="28" t="s">
        <v>812</v>
      </c>
      <c r="G325" s="28" t="s">
        <v>154</v>
      </c>
      <c r="H325" s="29"/>
      <c r="I325" s="28">
        <v>160401</v>
      </c>
      <c r="J325" s="28" t="s">
        <v>5</v>
      </c>
      <c r="K325" s="28" t="s">
        <v>107</v>
      </c>
      <c r="L325" s="28" t="s">
        <v>105</v>
      </c>
      <c r="M325" s="28" t="s">
        <v>2576</v>
      </c>
      <c r="N325" s="28" t="s">
        <v>813</v>
      </c>
      <c r="O325" s="30">
        <v>202585158</v>
      </c>
      <c r="P325" s="28" t="s">
        <v>2577</v>
      </c>
      <c r="Q325" s="28" t="s">
        <v>2578</v>
      </c>
      <c r="R325" s="31">
        <v>31207</v>
      </c>
      <c r="S325" s="28" t="s">
        <v>769</v>
      </c>
      <c r="T325" s="28" t="s">
        <v>770</v>
      </c>
      <c r="U325" s="28" t="s">
        <v>792</v>
      </c>
      <c r="V325" s="28" t="s">
        <v>558</v>
      </c>
      <c r="W325" s="28">
        <v>40</v>
      </c>
      <c r="X325" s="28" t="s">
        <v>785</v>
      </c>
      <c r="Y325" s="28" t="s">
        <v>2579</v>
      </c>
      <c r="Z325" s="28" t="s">
        <v>5</v>
      </c>
      <c r="AA325" s="28" t="s">
        <v>107</v>
      </c>
      <c r="AB325" s="28" t="s">
        <v>105</v>
      </c>
      <c r="AC325" s="29"/>
      <c r="AD325" s="28" t="s">
        <v>772</v>
      </c>
      <c r="AE325" s="29"/>
      <c r="AF325" s="28" t="s">
        <v>773</v>
      </c>
      <c r="AG325" s="28">
        <v>11099780</v>
      </c>
      <c r="AH325" s="31">
        <v>46077</v>
      </c>
      <c r="AI325" s="28" t="s">
        <v>557</v>
      </c>
      <c r="AJ325" s="28" t="s">
        <v>558</v>
      </c>
      <c r="AK325" s="28" t="s">
        <v>558</v>
      </c>
      <c r="AL325" s="28" t="s">
        <v>912</v>
      </c>
      <c r="AM325" s="28" t="s">
        <v>558</v>
      </c>
      <c r="AN325" s="28" t="s">
        <v>558</v>
      </c>
      <c r="AO325" s="31">
        <v>46077</v>
      </c>
      <c r="AP325" s="28" t="s">
        <v>857</v>
      </c>
      <c r="AQ325" s="28" t="s">
        <v>774</v>
      </c>
      <c r="AR325" s="28" t="s">
        <v>772</v>
      </c>
      <c r="AS325" s="28" t="s">
        <v>560</v>
      </c>
      <c r="AT325" s="28" t="s">
        <v>560</v>
      </c>
      <c r="AU325" s="28" t="s">
        <v>790</v>
      </c>
      <c r="AV325" s="28" t="s">
        <v>791</v>
      </c>
      <c r="AW325" s="28" t="s">
        <v>791</v>
      </c>
      <c r="AX325" s="28" t="s">
        <v>585</v>
      </c>
      <c r="AY325" s="28" t="s">
        <v>772</v>
      </c>
      <c r="AZ325" s="28" t="s">
        <v>585</v>
      </c>
      <c r="BA325" s="28" t="s">
        <v>776</v>
      </c>
      <c r="BB325" s="28" t="s">
        <v>777</v>
      </c>
      <c r="BC325" s="28" t="s">
        <v>585</v>
      </c>
      <c r="BD325" s="28" t="s">
        <v>558</v>
      </c>
      <c r="BE325" s="28" t="s">
        <v>558</v>
      </c>
      <c r="BF325" s="28" t="s">
        <v>558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907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46076</v>
      </c>
      <c r="BV325" s="28" t="s">
        <v>778</v>
      </c>
      <c r="BW325" s="31">
        <v>46076</v>
      </c>
      <c r="BX325" s="28" t="s">
        <v>779</v>
      </c>
      <c r="BY325" s="28" t="s">
        <v>810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46016</v>
      </c>
      <c r="CI325" s="31">
        <v>46079</v>
      </c>
      <c r="CJ325" s="28" t="s">
        <v>781</v>
      </c>
      <c r="CK325" s="28" t="s">
        <v>558</v>
      </c>
      <c r="CL325" s="28" t="s">
        <v>782</v>
      </c>
      <c r="CM325" s="28" t="s">
        <v>782</v>
      </c>
      <c r="CN325" s="28" t="s">
        <v>788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28" t="s">
        <v>558</v>
      </c>
      <c r="DA325" s="28" t="s">
        <v>558</v>
      </c>
      <c r="DB325" s="28" t="s">
        <v>558</v>
      </c>
      <c r="DC325" s="28" t="s">
        <v>558</v>
      </c>
      <c r="DD325" s="28" t="s">
        <v>558</v>
      </c>
      <c r="DE325" s="28" t="s">
        <v>558</v>
      </c>
      <c r="DF325" s="28" t="s">
        <v>558</v>
      </c>
      <c r="DG325" s="28" t="s">
        <v>558</v>
      </c>
      <c r="DH325" s="28" t="s">
        <v>558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560</v>
      </c>
      <c r="EO325" s="28" t="s">
        <v>558</v>
      </c>
      <c r="EP325" s="28" t="s">
        <v>549</v>
      </c>
      <c r="EQ325" s="28" t="s">
        <v>558</v>
      </c>
      <c r="ER325" s="28" t="s">
        <v>558</v>
      </c>
      <c r="ES325" s="28" t="s">
        <v>558</v>
      </c>
      <c r="ET325" s="28">
        <v>3</v>
      </c>
      <c r="EU325" s="31">
        <v>46079</v>
      </c>
      <c r="EV325" s="28" t="s">
        <v>558</v>
      </c>
      <c r="EW325" s="28" t="s">
        <v>2580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28.2" thickBot="1" x14ac:dyDescent="0.35">
      <c r="A326" s="28" t="s">
        <v>607</v>
      </c>
      <c r="B326" s="28" t="s">
        <v>5</v>
      </c>
      <c r="C326" s="28" t="s">
        <v>105</v>
      </c>
      <c r="D326" s="28" t="s">
        <v>106</v>
      </c>
      <c r="E326" s="28">
        <v>118</v>
      </c>
      <c r="F326" s="28" t="s">
        <v>812</v>
      </c>
      <c r="G326" s="28" t="s">
        <v>154</v>
      </c>
      <c r="H326" s="29"/>
      <c r="I326" s="28">
        <v>160401</v>
      </c>
      <c r="J326" s="28" t="s">
        <v>5</v>
      </c>
      <c r="K326" s="28" t="s">
        <v>107</v>
      </c>
      <c r="L326" s="28" t="s">
        <v>105</v>
      </c>
      <c r="M326" s="28" t="s">
        <v>2581</v>
      </c>
      <c r="N326" s="28" t="s">
        <v>768</v>
      </c>
      <c r="O326" s="30">
        <v>5790053</v>
      </c>
      <c r="P326" s="28" t="s">
        <v>2582</v>
      </c>
      <c r="Q326" s="28" t="s">
        <v>2583</v>
      </c>
      <c r="R326" s="31">
        <v>26646</v>
      </c>
      <c r="S326" s="28" t="s">
        <v>769</v>
      </c>
      <c r="T326" s="28" t="s">
        <v>770</v>
      </c>
      <c r="U326" s="28" t="s">
        <v>792</v>
      </c>
      <c r="V326" s="28" t="s">
        <v>558</v>
      </c>
      <c r="W326" s="28">
        <v>53</v>
      </c>
      <c r="X326" s="28" t="s">
        <v>785</v>
      </c>
      <c r="Y326" s="28" t="s">
        <v>2584</v>
      </c>
      <c r="Z326" s="28" t="s">
        <v>5</v>
      </c>
      <c r="AA326" s="28" t="s">
        <v>107</v>
      </c>
      <c r="AB326" s="28" t="s">
        <v>105</v>
      </c>
      <c r="AC326" s="29"/>
      <c r="AD326" s="28" t="s">
        <v>772</v>
      </c>
      <c r="AE326" s="29"/>
      <c r="AF326" s="28" t="s">
        <v>773</v>
      </c>
      <c r="AG326" s="28">
        <v>5790053</v>
      </c>
      <c r="AH326" s="31">
        <v>46061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46062</v>
      </c>
      <c r="AP326" s="28" t="s">
        <v>857</v>
      </c>
      <c r="AQ326" s="28" t="s">
        <v>774</v>
      </c>
      <c r="AR326" s="28" t="s">
        <v>772</v>
      </c>
      <c r="AS326" s="28" t="s">
        <v>560</v>
      </c>
      <c r="AT326" s="28" t="s">
        <v>560</v>
      </c>
      <c r="AU326" s="28" t="s">
        <v>790</v>
      </c>
      <c r="AV326" s="28" t="s">
        <v>791</v>
      </c>
      <c r="AW326" s="28" t="s">
        <v>791</v>
      </c>
      <c r="AX326" s="28" t="s">
        <v>585</v>
      </c>
      <c r="AY326" s="28" t="s">
        <v>772</v>
      </c>
      <c r="AZ326" s="28" t="s">
        <v>585</v>
      </c>
      <c r="BA326" s="28" t="s">
        <v>776</v>
      </c>
      <c r="BB326" s="28" t="s">
        <v>777</v>
      </c>
      <c r="BC326" s="28" t="s">
        <v>585</v>
      </c>
      <c r="BD326" s="28" t="s">
        <v>558</v>
      </c>
      <c r="BE326" s="28" t="s">
        <v>558</v>
      </c>
      <c r="BF326" s="28" t="s">
        <v>558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909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46061</v>
      </c>
      <c r="BV326" s="28" t="s">
        <v>786</v>
      </c>
      <c r="BW326" s="31">
        <v>46061</v>
      </c>
      <c r="BX326" s="28" t="s">
        <v>779</v>
      </c>
      <c r="BY326" s="28" t="s">
        <v>810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46037</v>
      </c>
      <c r="CI326" s="31">
        <v>46065</v>
      </c>
      <c r="CJ326" s="28" t="s">
        <v>781</v>
      </c>
      <c r="CK326" s="28" t="s">
        <v>558</v>
      </c>
      <c r="CL326" s="28" t="s">
        <v>782</v>
      </c>
      <c r="CM326" s="28" t="s">
        <v>782</v>
      </c>
      <c r="CN326" s="28" t="s">
        <v>788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>
        <v>1</v>
      </c>
      <c r="EL326" s="28" t="s">
        <v>561</v>
      </c>
      <c r="EM326" s="31">
        <v>46062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>
        <v>1</v>
      </c>
      <c r="EY326" s="31">
        <v>46085</v>
      </c>
      <c r="EZ326" s="28" t="s">
        <v>783</v>
      </c>
      <c r="FA326" s="28" t="s">
        <v>2182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28.2" thickBot="1" x14ac:dyDescent="0.35">
      <c r="A327" s="28" t="s">
        <v>607</v>
      </c>
      <c r="B327" s="28" t="s">
        <v>5</v>
      </c>
      <c r="C327" s="28" t="s">
        <v>105</v>
      </c>
      <c r="D327" s="28" t="s">
        <v>106</v>
      </c>
      <c r="E327" s="28">
        <v>118</v>
      </c>
      <c r="F327" s="28" t="s">
        <v>812</v>
      </c>
      <c r="G327" s="28" t="s">
        <v>154</v>
      </c>
      <c r="H327" s="29"/>
      <c r="I327" s="28">
        <v>160401</v>
      </c>
      <c r="J327" s="28" t="s">
        <v>5</v>
      </c>
      <c r="K327" s="28" t="s">
        <v>107</v>
      </c>
      <c r="L327" s="28" t="s">
        <v>105</v>
      </c>
      <c r="M327" s="28" t="s">
        <v>2585</v>
      </c>
      <c r="N327" s="28" t="s">
        <v>768</v>
      </c>
      <c r="O327" s="30">
        <v>60430534</v>
      </c>
      <c r="P327" s="28" t="s">
        <v>2586</v>
      </c>
      <c r="Q327" s="28" t="s">
        <v>2587</v>
      </c>
      <c r="R327" s="31">
        <v>38946</v>
      </c>
      <c r="S327" s="28" t="s">
        <v>769</v>
      </c>
      <c r="T327" s="28" t="s">
        <v>770</v>
      </c>
      <c r="U327" s="28" t="s">
        <v>2588</v>
      </c>
      <c r="V327" s="28" t="s">
        <v>558</v>
      </c>
      <c r="W327" s="28">
        <v>19</v>
      </c>
      <c r="X327" s="28" t="s">
        <v>785</v>
      </c>
      <c r="Y327" s="28" t="s">
        <v>2589</v>
      </c>
      <c r="Z327" s="28" t="s">
        <v>5</v>
      </c>
      <c r="AA327" s="28" t="s">
        <v>107</v>
      </c>
      <c r="AB327" s="28" t="s">
        <v>105</v>
      </c>
      <c r="AC327" s="29"/>
      <c r="AD327" s="28" t="s">
        <v>772</v>
      </c>
      <c r="AE327" s="29"/>
      <c r="AF327" s="28" t="s">
        <v>773</v>
      </c>
      <c r="AG327" s="28">
        <v>60430534</v>
      </c>
      <c r="AH327" s="31">
        <v>46070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46080</v>
      </c>
      <c r="AP327" s="28" t="s">
        <v>857</v>
      </c>
      <c r="AQ327" s="28" t="s">
        <v>925</v>
      </c>
      <c r="AR327" s="28" t="s">
        <v>585</v>
      </c>
      <c r="AS327" s="28" t="s">
        <v>560</v>
      </c>
      <c r="AT327" s="28" t="s">
        <v>560</v>
      </c>
      <c r="AU327" s="28" t="s">
        <v>775</v>
      </c>
      <c r="AV327" s="28" t="s">
        <v>558</v>
      </c>
      <c r="AW327" s="28" t="s">
        <v>558</v>
      </c>
      <c r="AX327" s="28" t="s">
        <v>585</v>
      </c>
      <c r="AY327" s="28" t="s">
        <v>772</v>
      </c>
      <c r="AZ327" s="28" t="s">
        <v>585</v>
      </c>
      <c r="BA327" s="28" t="s">
        <v>776</v>
      </c>
      <c r="BB327" s="28" t="s">
        <v>777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907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46070</v>
      </c>
      <c r="BV327" s="28" t="s">
        <v>778</v>
      </c>
      <c r="BW327" s="31">
        <v>46070</v>
      </c>
      <c r="BX327" s="28" t="s">
        <v>779</v>
      </c>
      <c r="BY327" s="28" t="s">
        <v>2590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46031</v>
      </c>
      <c r="CI327" s="31">
        <v>46083</v>
      </c>
      <c r="CJ327" s="28" t="s">
        <v>781</v>
      </c>
      <c r="CK327" s="28" t="s">
        <v>558</v>
      </c>
      <c r="CL327" s="28" t="s">
        <v>782</v>
      </c>
      <c r="CM327" s="28" t="s">
        <v>782</v>
      </c>
      <c r="CN327" s="28" t="s">
        <v>788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>
        <v>1</v>
      </c>
      <c r="EY327" s="31">
        <v>46085</v>
      </c>
      <c r="EZ327" s="28" t="s">
        <v>783</v>
      </c>
      <c r="FA327" s="28" t="s">
        <v>2591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28.2" thickBot="1" x14ac:dyDescent="0.35">
      <c r="A328" s="28" t="s">
        <v>607</v>
      </c>
      <c r="B328" s="28" t="s">
        <v>5</v>
      </c>
      <c r="C328" s="28" t="s">
        <v>105</v>
      </c>
      <c r="D328" s="28" t="s">
        <v>106</v>
      </c>
      <c r="E328" s="28">
        <v>118</v>
      </c>
      <c r="F328" s="28" t="s">
        <v>812</v>
      </c>
      <c r="G328" s="28" t="s">
        <v>154</v>
      </c>
      <c r="H328" s="29"/>
      <c r="I328" s="28">
        <v>160401</v>
      </c>
      <c r="J328" s="28" t="s">
        <v>5</v>
      </c>
      <c r="K328" s="28" t="s">
        <v>107</v>
      </c>
      <c r="L328" s="28" t="s">
        <v>105</v>
      </c>
      <c r="M328" s="28" t="s">
        <v>1436</v>
      </c>
      <c r="N328" s="28" t="s">
        <v>768</v>
      </c>
      <c r="O328" s="30">
        <v>60982644</v>
      </c>
      <c r="P328" s="28" t="s">
        <v>1437</v>
      </c>
      <c r="Q328" s="28" t="s">
        <v>1438</v>
      </c>
      <c r="R328" s="31">
        <v>39121</v>
      </c>
      <c r="S328" s="28" t="s">
        <v>769</v>
      </c>
      <c r="T328" s="28" t="s">
        <v>770</v>
      </c>
      <c r="U328" s="28" t="s">
        <v>792</v>
      </c>
      <c r="V328" s="28" t="s">
        <v>558</v>
      </c>
      <c r="W328" s="28">
        <v>18</v>
      </c>
      <c r="X328" s="28" t="s">
        <v>771</v>
      </c>
      <c r="Y328" s="28" t="s">
        <v>1439</v>
      </c>
      <c r="Z328" s="28" t="s">
        <v>5</v>
      </c>
      <c r="AA328" s="28" t="s">
        <v>107</v>
      </c>
      <c r="AB328" s="28" t="s">
        <v>105</v>
      </c>
      <c r="AC328" s="29"/>
      <c r="AD328" s="28" t="s">
        <v>772</v>
      </c>
      <c r="AE328" s="29"/>
      <c r="AF328" s="28" t="s">
        <v>773</v>
      </c>
      <c r="AG328" s="28">
        <v>60982644</v>
      </c>
      <c r="AH328" s="31">
        <v>46044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46045</v>
      </c>
      <c r="AP328" s="28" t="s">
        <v>857</v>
      </c>
      <c r="AQ328" s="28" t="s">
        <v>774</v>
      </c>
      <c r="AR328" s="28" t="s">
        <v>585</v>
      </c>
      <c r="AS328" s="28" t="s">
        <v>560</v>
      </c>
      <c r="AT328" s="28" t="s">
        <v>560</v>
      </c>
      <c r="AU328" s="28" t="s">
        <v>775</v>
      </c>
      <c r="AV328" s="28" t="s">
        <v>558</v>
      </c>
      <c r="AW328" s="28" t="s">
        <v>558</v>
      </c>
      <c r="AX328" s="28" t="s">
        <v>560</v>
      </c>
      <c r="AY328" s="28" t="s">
        <v>772</v>
      </c>
      <c r="AZ328" s="28" t="s">
        <v>560</v>
      </c>
      <c r="BA328" s="28" t="s">
        <v>776</v>
      </c>
      <c r="BB328" s="28" t="s">
        <v>777</v>
      </c>
      <c r="BC328" s="28" t="s">
        <v>585</v>
      </c>
      <c r="BD328" s="28" t="s">
        <v>558</v>
      </c>
      <c r="BE328" s="28" t="s">
        <v>558</v>
      </c>
      <c r="BF328" s="28" t="s">
        <v>585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909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46044</v>
      </c>
      <c r="BV328" s="28" t="s">
        <v>778</v>
      </c>
      <c r="BW328" s="31">
        <v>46044</v>
      </c>
      <c r="BX328" s="28" t="s">
        <v>779</v>
      </c>
      <c r="BY328" s="28" t="s">
        <v>808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46023</v>
      </c>
      <c r="CI328" s="31">
        <v>46058</v>
      </c>
      <c r="CJ328" s="28" t="s">
        <v>781</v>
      </c>
      <c r="CK328" s="28" t="s">
        <v>558</v>
      </c>
      <c r="CL328" s="28" t="s">
        <v>782</v>
      </c>
      <c r="CM328" s="28" t="s">
        <v>782</v>
      </c>
      <c r="CN328" s="28" t="s">
        <v>788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>
        <v>1</v>
      </c>
      <c r="EL328" s="28" t="s">
        <v>561</v>
      </c>
      <c r="EM328" s="31">
        <v>46059</v>
      </c>
      <c r="EN328" s="28" t="s">
        <v>585</v>
      </c>
      <c r="EO328" s="28" t="s">
        <v>558</v>
      </c>
      <c r="EP328" s="28" t="s">
        <v>549</v>
      </c>
      <c r="EQ328" s="28" t="s">
        <v>558</v>
      </c>
      <c r="ER328" s="28" t="s">
        <v>558</v>
      </c>
      <c r="ES328" s="28" t="s">
        <v>558</v>
      </c>
      <c r="ET328" s="28">
        <v>17</v>
      </c>
      <c r="EU328" s="31">
        <v>46064</v>
      </c>
      <c r="EV328" s="28" t="s">
        <v>558</v>
      </c>
      <c r="EW328" s="28" t="s">
        <v>1440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105</v>
      </c>
      <c r="D329" s="28" t="s">
        <v>106</v>
      </c>
      <c r="E329" s="28">
        <v>118</v>
      </c>
      <c r="F329" s="28" t="s">
        <v>812</v>
      </c>
      <c r="G329" s="28" t="s">
        <v>154</v>
      </c>
      <c r="H329" s="29"/>
      <c r="I329" s="28">
        <v>160401</v>
      </c>
      <c r="J329" s="28" t="s">
        <v>5</v>
      </c>
      <c r="K329" s="28" t="s">
        <v>107</v>
      </c>
      <c r="L329" s="28" t="s">
        <v>105</v>
      </c>
      <c r="M329" s="28" t="s">
        <v>2592</v>
      </c>
      <c r="N329" s="28" t="s">
        <v>768</v>
      </c>
      <c r="O329" s="30">
        <v>44309427</v>
      </c>
      <c r="P329" s="28" t="s">
        <v>2593</v>
      </c>
      <c r="Q329" s="28" t="s">
        <v>2594</v>
      </c>
      <c r="R329" s="31">
        <v>30805</v>
      </c>
      <c r="S329" s="28" t="s">
        <v>769</v>
      </c>
      <c r="T329" s="28" t="s">
        <v>770</v>
      </c>
      <c r="U329" s="28" t="s">
        <v>792</v>
      </c>
      <c r="V329" s="28" t="s">
        <v>558</v>
      </c>
      <c r="W329" s="28">
        <v>41</v>
      </c>
      <c r="X329" s="28" t="s">
        <v>771</v>
      </c>
      <c r="Y329" s="28" t="s">
        <v>2595</v>
      </c>
      <c r="Z329" s="28" t="s">
        <v>5</v>
      </c>
      <c r="AA329" s="28" t="s">
        <v>107</v>
      </c>
      <c r="AB329" s="28" t="s">
        <v>105</v>
      </c>
      <c r="AC329" s="29"/>
      <c r="AD329" s="28" t="s">
        <v>772</v>
      </c>
      <c r="AE329" s="29"/>
      <c r="AF329" s="28" t="s">
        <v>773</v>
      </c>
      <c r="AG329" s="28">
        <v>44309427</v>
      </c>
      <c r="AH329" s="31">
        <v>46064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46065</v>
      </c>
      <c r="AP329" s="28" t="s">
        <v>857</v>
      </c>
      <c r="AQ329" s="28" t="s">
        <v>774</v>
      </c>
      <c r="AR329" s="28" t="s">
        <v>585</v>
      </c>
      <c r="AS329" s="28" t="s">
        <v>560</v>
      </c>
      <c r="AT329" s="28" t="s">
        <v>560</v>
      </c>
      <c r="AU329" s="28" t="s">
        <v>775</v>
      </c>
      <c r="AV329" s="28" t="s">
        <v>558</v>
      </c>
      <c r="AW329" s="28" t="s">
        <v>558</v>
      </c>
      <c r="AX329" s="28" t="s">
        <v>585</v>
      </c>
      <c r="AY329" s="28" t="s">
        <v>772</v>
      </c>
      <c r="AZ329" s="28" t="s">
        <v>585</v>
      </c>
      <c r="BA329" s="28" t="s">
        <v>776</v>
      </c>
      <c r="BB329" s="28" t="s">
        <v>777</v>
      </c>
      <c r="BC329" s="28" t="s">
        <v>585</v>
      </c>
      <c r="BD329" s="28" t="s">
        <v>558</v>
      </c>
      <c r="BE329" s="28" t="s">
        <v>558</v>
      </c>
      <c r="BF329" s="28" t="s">
        <v>585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909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46064</v>
      </c>
      <c r="BV329" s="28" t="s">
        <v>778</v>
      </c>
      <c r="BW329" s="31">
        <v>46064</v>
      </c>
      <c r="BX329" s="28" t="s">
        <v>779</v>
      </c>
      <c r="BY329" s="28" t="s">
        <v>810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46033</v>
      </c>
      <c r="CI329" s="31">
        <v>46065</v>
      </c>
      <c r="CJ329" s="28" t="s">
        <v>781</v>
      </c>
      <c r="CK329" s="28" t="s">
        <v>558</v>
      </c>
      <c r="CL329" s="28" t="s">
        <v>782</v>
      </c>
      <c r="CM329" s="28" t="s">
        <v>782</v>
      </c>
      <c r="CN329" s="28" t="s">
        <v>788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28" t="s">
        <v>558</v>
      </c>
      <c r="DA329" s="28" t="s">
        <v>558</v>
      </c>
      <c r="DB329" s="28" t="s">
        <v>558</v>
      </c>
      <c r="DC329" s="28" t="s">
        <v>558</v>
      </c>
      <c r="DD329" s="28" t="s">
        <v>558</v>
      </c>
      <c r="DE329" s="28" t="s">
        <v>558</v>
      </c>
      <c r="DF329" s="28" t="s">
        <v>558</v>
      </c>
      <c r="DG329" s="28" t="s">
        <v>558</v>
      </c>
      <c r="DH329" s="28" t="s">
        <v>558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>
        <v>1</v>
      </c>
      <c r="EL329" s="28" t="s">
        <v>561</v>
      </c>
      <c r="EM329" s="31">
        <v>46059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28.2" thickBot="1" x14ac:dyDescent="0.35">
      <c r="A330" s="28" t="s">
        <v>607</v>
      </c>
      <c r="B330" s="28" t="s">
        <v>5</v>
      </c>
      <c r="C330" s="28" t="s">
        <v>105</v>
      </c>
      <c r="D330" s="28" t="s">
        <v>106</v>
      </c>
      <c r="E330" s="28">
        <v>118</v>
      </c>
      <c r="F330" s="28" t="s">
        <v>812</v>
      </c>
      <c r="G330" s="28" t="s">
        <v>154</v>
      </c>
      <c r="H330" s="29"/>
      <c r="I330" s="28">
        <v>160401</v>
      </c>
      <c r="J330" s="28" t="s">
        <v>5</v>
      </c>
      <c r="K330" s="28" t="s">
        <v>107</v>
      </c>
      <c r="L330" s="28" t="s">
        <v>105</v>
      </c>
      <c r="M330" s="28" t="s">
        <v>2596</v>
      </c>
      <c r="N330" s="28" t="s">
        <v>768</v>
      </c>
      <c r="O330" s="30">
        <v>45950407</v>
      </c>
      <c r="P330" s="28" t="s">
        <v>2597</v>
      </c>
      <c r="Q330" s="28" t="s">
        <v>2598</v>
      </c>
      <c r="R330" s="31">
        <v>29654</v>
      </c>
      <c r="S330" s="28" t="s">
        <v>769</v>
      </c>
      <c r="T330" s="28" t="s">
        <v>770</v>
      </c>
      <c r="U330" s="28" t="s">
        <v>792</v>
      </c>
      <c r="V330" s="28" t="s">
        <v>558</v>
      </c>
      <c r="W330" s="28">
        <v>44</v>
      </c>
      <c r="X330" s="28" t="s">
        <v>785</v>
      </c>
      <c r="Y330" s="28" t="s">
        <v>2599</v>
      </c>
      <c r="Z330" s="28" t="s">
        <v>5</v>
      </c>
      <c r="AA330" s="28" t="s">
        <v>107</v>
      </c>
      <c r="AB330" s="28" t="s">
        <v>105</v>
      </c>
      <c r="AC330" s="29"/>
      <c r="AD330" s="28" t="s">
        <v>772</v>
      </c>
      <c r="AE330" s="29"/>
      <c r="AF330" s="28" t="s">
        <v>773</v>
      </c>
      <c r="AG330" s="28">
        <v>45950407</v>
      </c>
      <c r="AH330" s="31">
        <v>46056</v>
      </c>
      <c r="AI330" s="28" t="s">
        <v>557</v>
      </c>
      <c r="AJ330" s="28" t="s">
        <v>558</v>
      </c>
      <c r="AK330" s="28" t="s">
        <v>558</v>
      </c>
      <c r="AL330" s="28" t="s">
        <v>912</v>
      </c>
      <c r="AM330" s="28" t="s">
        <v>558</v>
      </c>
      <c r="AN330" s="28" t="s">
        <v>558</v>
      </c>
      <c r="AO330" s="31">
        <v>46057</v>
      </c>
      <c r="AP330" s="28" t="s">
        <v>857</v>
      </c>
      <c r="AQ330" s="28" t="s">
        <v>774</v>
      </c>
      <c r="AR330" s="28" t="s">
        <v>585</v>
      </c>
      <c r="AS330" s="28" t="s">
        <v>560</v>
      </c>
      <c r="AT330" s="28" t="s">
        <v>560</v>
      </c>
      <c r="AU330" s="28" t="s">
        <v>775</v>
      </c>
      <c r="AV330" s="28" t="s">
        <v>558</v>
      </c>
      <c r="AW330" s="28" t="s">
        <v>558</v>
      </c>
      <c r="AX330" s="28" t="s">
        <v>585</v>
      </c>
      <c r="AY330" s="28" t="s">
        <v>772</v>
      </c>
      <c r="AZ330" s="28" t="s">
        <v>585</v>
      </c>
      <c r="BA330" s="28" t="s">
        <v>776</v>
      </c>
      <c r="BB330" s="28" t="s">
        <v>777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909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46056</v>
      </c>
      <c r="BV330" s="28" t="s">
        <v>778</v>
      </c>
      <c r="BW330" s="31">
        <v>46056</v>
      </c>
      <c r="BX330" s="28" t="s">
        <v>779</v>
      </c>
      <c r="BY330" s="28" t="s">
        <v>2600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46038</v>
      </c>
      <c r="CI330" s="31">
        <v>46058</v>
      </c>
      <c r="CJ330" s="28" t="s">
        <v>781</v>
      </c>
      <c r="CK330" s="28" t="s">
        <v>558</v>
      </c>
      <c r="CL330" s="28" t="s">
        <v>782</v>
      </c>
      <c r="CM330" s="28" t="s">
        <v>782</v>
      </c>
      <c r="CN330" s="28" t="s">
        <v>788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772</v>
      </c>
      <c r="CU330" s="28" t="s">
        <v>2601</v>
      </c>
      <c r="CV330" s="28" t="s">
        <v>800</v>
      </c>
      <c r="CW330" s="28" t="s">
        <v>2602</v>
      </c>
      <c r="CX330" s="28" t="s">
        <v>2603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>
        <v>1</v>
      </c>
      <c r="EL330" s="28" t="s">
        <v>561</v>
      </c>
      <c r="EM330" s="31">
        <v>46059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>
        <v>1</v>
      </c>
      <c r="EY330" s="31">
        <v>46085</v>
      </c>
      <c r="EZ330" s="28" t="s">
        <v>783</v>
      </c>
      <c r="FA330" s="28" t="s">
        <v>1561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28.2" thickBot="1" x14ac:dyDescent="0.35">
      <c r="A331" s="28" t="s">
        <v>607</v>
      </c>
      <c r="B331" s="28" t="s">
        <v>5</v>
      </c>
      <c r="C331" s="28" t="s">
        <v>105</v>
      </c>
      <c r="D331" s="28" t="s">
        <v>106</v>
      </c>
      <c r="E331" s="28">
        <v>118</v>
      </c>
      <c r="F331" s="28" t="s">
        <v>812</v>
      </c>
      <c r="G331" s="28" t="s">
        <v>154</v>
      </c>
      <c r="H331" s="29"/>
      <c r="I331" s="28">
        <v>160401</v>
      </c>
      <c r="J331" s="28" t="s">
        <v>5</v>
      </c>
      <c r="K331" s="28" t="s">
        <v>107</v>
      </c>
      <c r="L331" s="28" t="s">
        <v>105</v>
      </c>
      <c r="M331" s="28" t="s">
        <v>2604</v>
      </c>
      <c r="N331" s="28" t="s">
        <v>768</v>
      </c>
      <c r="O331" s="30">
        <v>77920796</v>
      </c>
      <c r="P331" s="28" t="s">
        <v>2605</v>
      </c>
      <c r="Q331" s="28" t="s">
        <v>2606</v>
      </c>
      <c r="R331" s="31">
        <v>38145</v>
      </c>
      <c r="S331" s="28" t="s">
        <v>769</v>
      </c>
      <c r="T331" s="28" t="s">
        <v>770</v>
      </c>
      <c r="U331" s="28" t="s">
        <v>792</v>
      </c>
      <c r="V331" s="28" t="s">
        <v>558</v>
      </c>
      <c r="W331" s="28">
        <v>21</v>
      </c>
      <c r="X331" s="28" t="s">
        <v>771</v>
      </c>
      <c r="Y331" s="28" t="s">
        <v>105</v>
      </c>
      <c r="Z331" s="28" t="s">
        <v>5</v>
      </c>
      <c r="AA331" s="28" t="s">
        <v>107</v>
      </c>
      <c r="AB331" s="28" t="s">
        <v>105</v>
      </c>
      <c r="AC331" s="29"/>
      <c r="AD331" s="28" t="s">
        <v>772</v>
      </c>
      <c r="AE331" s="29"/>
      <c r="AF331" s="28" t="s">
        <v>773</v>
      </c>
      <c r="AG331" s="28">
        <v>77920796</v>
      </c>
      <c r="AH331" s="31">
        <v>46076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46077</v>
      </c>
      <c r="AP331" s="28" t="s">
        <v>857</v>
      </c>
      <c r="AQ331" s="28" t="s">
        <v>774</v>
      </c>
      <c r="AR331" s="28" t="s">
        <v>772</v>
      </c>
      <c r="AS331" s="28" t="s">
        <v>560</v>
      </c>
      <c r="AT331" s="28" t="s">
        <v>560</v>
      </c>
      <c r="AU331" s="28" t="s">
        <v>790</v>
      </c>
      <c r="AV331" s="28" t="s">
        <v>804</v>
      </c>
      <c r="AW331" s="28" t="s">
        <v>791</v>
      </c>
      <c r="AX331" s="28" t="s">
        <v>585</v>
      </c>
      <c r="AY331" s="28" t="s">
        <v>772</v>
      </c>
      <c r="AZ331" s="28" t="s">
        <v>585</v>
      </c>
      <c r="BA331" s="28" t="s">
        <v>776</v>
      </c>
      <c r="BB331" s="28" t="s">
        <v>777</v>
      </c>
      <c r="BC331" s="28" t="s">
        <v>585</v>
      </c>
      <c r="BD331" s="28" t="s">
        <v>558</v>
      </c>
      <c r="BE331" s="28" t="s">
        <v>558</v>
      </c>
      <c r="BF331" s="28" t="s">
        <v>585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909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46076</v>
      </c>
      <c r="BV331" s="28" t="s">
        <v>778</v>
      </c>
      <c r="BW331" s="31">
        <v>46076</v>
      </c>
      <c r="BX331" s="28" t="s">
        <v>779</v>
      </c>
      <c r="BY331" s="28" t="s">
        <v>808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46043</v>
      </c>
      <c r="CI331" s="31">
        <v>46079</v>
      </c>
      <c r="CJ331" s="28" t="s">
        <v>781</v>
      </c>
      <c r="CK331" s="28" t="s">
        <v>558</v>
      </c>
      <c r="CL331" s="28" t="s">
        <v>2021</v>
      </c>
      <c r="CM331" s="28" t="s">
        <v>782</v>
      </c>
      <c r="CN331" s="28" t="s">
        <v>788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28.2" thickBot="1" x14ac:dyDescent="0.35">
      <c r="A332" s="28" t="s">
        <v>607</v>
      </c>
      <c r="B332" s="28" t="s">
        <v>5</v>
      </c>
      <c r="C332" s="28" t="s">
        <v>105</v>
      </c>
      <c r="D332" s="28" t="s">
        <v>158</v>
      </c>
      <c r="E332" s="28">
        <v>125</v>
      </c>
      <c r="F332" s="28" t="s">
        <v>767</v>
      </c>
      <c r="G332" s="28" t="s">
        <v>161</v>
      </c>
      <c r="H332" s="29"/>
      <c r="I332" s="28">
        <v>160403</v>
      </c>
      <c r="J332" s="28" t="s">
        <v>5</v>
      </c>
      <c r="K332" s="28" t="s">
        <v>107</v>
      </c>
      <c r="L332" s="28" t="s">
        <v>162</v>
      </c>
      <c r="M332" s="28" t="s">
        <v>2607</v>
      </c>
      <c r="N332" s="28" t="s">
        <v>768</v>
      </c>
      <c r="O332" s="30">
        <v>61948787</v>
      </c>
      <c r="P332" s="28" t="s">
        <v>2608</v>
      </c>
      <c r="Q332" s="28" t="s">
        <v>2609</v>
      </c>
      <c r="R332" s="31">
        <v>39527</v>
      </c>
      <c r="S332" s="28" t="s">
        <v>769</v>
      </c>
      <c r="T332" s="28" t="s">
        <v>770</v>
      </c>
      <c r="U332" s="28" t="s">
        <v>792</v>
      </c>
      <c r="V332" s="28" t="s">
        <v>558</v>
      </c>
      <c r="W332" s="28">
        <v>17</v>
      </c>
      <c r="X332" s="28" t="s">
        <v>785</v>
      </c>
      <c r="Y332" s="28" t="s">
        <v>2610</v>
      </c>
      <c r="Z332" s="28" t="s">
        <v>5</v>
      </c>
      <c r="AA332" s="28" t="s">
        <v>107</v>
      </c>
      <c r="AB332" s="28" t="s">
        <v>162</v>
      </c>
      <c r="AC332" s="29"/>
      <c r="AD332" s="28" t="s">
        <v>772</v>
      </c>
      <c r="AE332" s="29"/>
      <c r="AF332" s="28" t="s">
        <v>773</v>
      </c>
      <c r="AG332" s="28">
        <v>61948787</v>
      </c>
      <c r="AH332" s="31">
        <v>46091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46091</v>
      </c>
      <c r="AP332" s="28" t="s">
        <v>857</v>
      </c>
      <c r="AQ332" s="28" t="s">
        <v>774</v>
      </c>
      <c r="AR332" s="28" t="s">
        <v>585</v>
      </c>
      <c r="AS332" s="28" t="s">
        <v>560</v>
      </c>
      <c r="AT332" s="28" t="s">
        <v>560</v>
      </c>
      <c r="AU332" s="28" t="s">
        <v>775</v>
      </c>
      <c r="AV332" s="28" t="s">
        <v>558</v>
      </c>
      <c r="AW332" s="28" t="s">
        <v>558</v>
      </c>
      <c r="AX332" s="28" t="s">
        <v>585</v>
      </c>
      <c r="AY332" s="28" t="s">
        <v>772</v>
      </c>
      <c r="AZ332" s="28" t="s">
        <v>585</v>
      </c>
      <c r="BA332" s="28" t="s">
        <v>776</v>
      </c>
      <c r="BB332" s="28" t="s">
        <v>798</v>
      </c>
      <c r="BC332" s="28" t="s">
        <v>585</v>
      </c>
      <c r="BD332" s="28" t="s">
        <v>558</v>
      </c>
      <c r="BE332" s="28" t="s">
        <v>558</v>
      </c>
      <c r="BF332" s="28" t="s">
        <v>558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909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46091</v>
      </c>
      <c r="BV332" s="28" t="s">
        <v>786</v>
      </c>
      <c r="BW332" s="31">
        <v>46091</v>
      </c>
      <c r="BX332" s="28" t="s">
        <v>779</v>
      </c>
      <c r="BY332" s="28" t="s">
        <v>810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46082</v>
      </c>
      <c r="CI332" s="31">
        <v>46093</v>
      </c>
      <c r="CJ332" s="28" t="s">
        <v>781</v>
      </c>
      <c r="CK332" s="28" t="s">
        <v>558</v>
      </c>
      <c r="CL332" s="28" t="s">
        <v>782</v>
      </c>
      <c r="CM332" s="28" t="s">
        <v>782</v>
      </c>
      <c r="CN332" s="28" t="s">
        <v>788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28.2" thickBot="1" x14ac:dyDescent="0.35">
      <c r="A333" s="28" t="s">
        <v>607</v>
      </c>
      <c r="B333" s="28" t="s">
        <v>5</v>
      </c>
      <c r="C333" s="28" t="s">
        <v>105</v>
      </c>
      <c r="D333" s="28" t="s">
        <v>158</v>
      </c>
      <c r="E333" s="28">
        <v>125</v>
      </c>
      <c r="F333" s="28" t="s">
        <v>767</v>
      </c>
      <c r="G333" s="28" t="s">
        <v>161</v>
      </c>
      <c r="H333" s="29"/>
      <c r="I333" s="28">
        <v>160403</v>
      </c>
      <c r="J333" s="28" t="s">
        <v>5</v>
      </c>
      <c r="K333" s="28" t="s">
        <v>107</v>
      </c>
      <c r="L333" s="28" t="s">
        <v>162</v>
      </c>
      <c r="M333" s="28" t="s">
        <v>1441</v>
      </c>
      <c r="N333" s="28" t="s">
        <v>768</v>
      </c>
      <c r="O333" s="30">
        <v>21867620</v>
      </c>
      <c r="P333" s="28" t="s">
        <v>1442</v>
      </c>
      <c r="Q333" s="28" t="s">
        <v>1443</v>
      </c>
      <c r="R333" s="31">
        <v>25545</v>
      </c>
      <c r="S333" s="28" t="s">
        <v>769</v>
      </c>
      <c r="T333" s="28" t="s">
        <v>770</v>
      </c>
      <c r="U333" s="28" t="s">
        <v>792</v>
      </c>
      <c r="V333" s="28" t="s">
        <v>558</v>
      </c>
      <c r="W333" s="28">
        <v>56</v>
      </c>
      <c r="X333" s="28" t="s">
        <v>785</v>
      </c>
      <c r="Y333" s="28" t="s">
        <v>1444</v>
      </c>
      <c r="Z333" s="28" t="s">
        <v>5</v>
      </c>
      <c r="AA333" s="28" t="s">
        <v>107</v>
      </c>
      <c r="AB333" s="28" t="s">
        <v>162</v>
      </c>
      <c r="AC333" s="29"/>
      <c r="AD333" s="28" t="s">
        <v>772</v>
      </c>
      <c r="AE333" s="29"/>
      <c r="AF333" s="28" t="s">
        <v>773</v>
      </c>
      <c r="AG333" s="28">
        <v>21867620</v>
      </c>
      <c r="AH333" s="31">
        <v>46041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46041</v>
      </c>
      <c r="AP333" s="28" t="s">
        <v>857</v>
      </c>
      <c r="AQ333" s="28" t="s">
        <v>774</v>
      </c>
      <c r="AR333" s="28" t="s">
        <v>585</v>
      </c>
      <c r="AS333" s="28" t="s">
        <v>560</v>
      </c>
      <c r="AT333" s="28" t="s">
        <v>560</v>
      </c>
      <c r="AU333" s="28" t="s">
        <v>775</v>
      </c>
      <c r="AV333" s="28" t="s">
        <v>558</v>
      </c>
      <c r="AW333" s="28" t="s">
        <v>558</v>
      </c>
      <c r="AX333" s="28" t="s">
        <v>585</v>
      </c>
      <c r="AY333" s="28" t="s">
        <v>772</v>
      </c>
      <c r="AZ333" s="28" t="s">
        <v>585</v>
      </c>
      <c r="BA333" s="28" t="s">
        <v>776</v>
      </c>
      <c r="BB333" s="28" t="s">
        <v>798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909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46041</v>
      </c>
      <c r="BV333" s="28" t="s">
        <v>786</v>
      </c>
      <c r="BW333" s="31">
        <v>46041</v>
      </c>
      <c r="BX333" s="28" t="s">
        <v>779</v>
      </c>
      <c r="BY333" s="28" t="s">
        <v>810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46032</v>
      </c>
      <c r="CI333" s="31">
        <v>46048</v>
      </c>
      <c r="CJ333" s="28" t="s">
        <v>781</v>
      </c>
      <c r="CK333" s="28" t="s">
        <v>558</v>
      </c>
      <c r="CL333" s="28" t="s">
        <v>782</v>
      </c>
      <c r="CM333" s="28" t="s">
        <v>782</v>
      </c>
      <c r="CN333" s="28" t="s">
        <v>788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28" t="s">
        <v>558</v>
      </c>
      <c r="DA333" s="28" t="s">
        <v>558</v>
      </c>
      <c r="DB333" s="28" t="s">
        <v>558</v>
      </c>
      <c r="DC333" s="28" t="s">
        <v>558</v>
      </c>
      <c r="DD333" s="28" t="s">
        <v>558</v>
      </c>
      <c r="DE333" s="28" t="s">
        <v>558</v>
      </c>
      <c r="DF333" s="28" t="s">
        <v>558</v>
      </c>
      <c r="DG333" s="28" t="s">
        <v>558</v>
      </c>
      <c r="DH333" s="28" t="s">
        <v>558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28" t="s">
        <v>558</v>
      </c>
      <c r="EH333" s="28" t="s">
        <v>558</v>
      </c>
      <c r="EI333" s="28" t="s">
        <v>558</v>
      </c>
      <c r="EJ333" s="28" t="s">
        <v>558</v>
      </c>
      <c r="EK333" s="28" t="s">
        <v>558</v>
      </c>
      <c r="EL333" s="28" t="s">
        <v>558</v>
      </c>
      <c r="EM333" s="28" t="s">
        <v>558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28.2" thickBot="1" x14ac:dyDescent="0.35">
      <c r="A334" s="28" t="s">
        <v>607</v>
      </c>
      <c r="B334" s="28" t="s">
        <v>5</v>
      </c>
      <c r="C334" s="28" t="s">
        <v>105</v>
      </c>
      <c r="D334" s="28" t="s">
        <v>158</v>
      </c>
      <c r="E334" s="28">
        <v>291</v>
      </c>
      <c r="F334" s="28" t="s">
        <v>767</v>
      </c>
      <c r="G334" s="28" t="s">
        <v>283</v>
      </c>
      <c r="H334" s="29"/>
      <c r="I334" s="28">
        <v>160403</v>
      </c>
      <c r="J334" s="28" t="s">
        <v>5</v>
      </c>
      <c r="K334" s="28" t="s">
        <v>107</v>
      </c>
      <c r="L334" s="28" t="s">
        <v>162</v>
      </c>
      <c r="M334" s="28" t="s">
        <v>2611</v>
      </c>
      <c r="N334" s="28" t="s">
        <v>768</v>
      </c>
      <c r="O334" s="30">
        <v>46050695</v>
      </c>
      <c r="P334" s="28" t="s">
        <v>2612</v>
      </c>
      <c r="Q334" s="28" t="s">
        <v>2613</v>
      </c>
      <c r="R334" s="31">
        <v>32348</v>
      </c>
      <c r="S334" s="28" t="s">
        <v>769</v>
      </c>
      <c r="T334" s="28" t="s">
        <v>770</v>
      </c>
      <c r="U334" s="28" t="s">
        <v>792</v>
      </c>
      <c r="V334" s="28" t="s">
        <v>558</v>
      </c>
      <c r="W334" s="28">
        <v>37</v>
      </c>
      <c r="X334" s="28" t="s">
        <v>771</v>
      </c>
      <c r="Y334" s="28" t="s">
        <v>2614</v>
      </c>
      <c r="Z334" s="28" t="s">
        <v>5</v>
      </c>
      <c r="AA334" s="28" t="s">
        <v>107</v>
      </c>
      <c r="AB334" s="28" t="s">
        <v>105</v>
      </c>
      <c r="AC334" s="29"/>
      <c r="AD334" s="28" t="s">
        <v>772</v>
      </c>
      <c r="AE334" s="29"/>
      <c r="AF334" s="28" t="s">
        <v>773</v>
      </c>
      <c r="AG334" s="28">
        <v>46050695</v>
      </c>
      <c r="AH334" s="31">
        <v>46112</v>
      </c>
      <c r="AI334" s="28" t="s">
        <v>557</v>
      </c>
      <c r="AJ334" s="28" t="s">
        <v>558</v>
      </c>
      <c r="AK334" s="28" t="s">
        <v>558</v>
      </c>
      <c r="AL334" s="28" t="s">
        <v>858</v>
      </c>
      <c r="AM334" s="28" t="s">
        <v>558</v>
      </c>
      <c r="AN334" s="28" t="s">
        <v>558</v>
      </c>
      <c r="AO334" s="31">
        <v>46113</v>
      </c>
      <c r="AP334" s="28" t="s">
        <v>857</v>
      </c>
      <c r="AQ334" s="28" t="s">
        <v>774</v>
      </c>
      <c r="AR334" s="28" t="s">
        <v>585</v>
      </c>
      <c r="AS334" s="28" t="s">
        <v>560</v>
      </c>
      <c r="AT334" s="28" t="s">
        <v>560</v>
      </c>
      <c r="AU334" s="28" t="s">
        <v>775</v>
      </c>
      <c r="AV334" s="28" t="s">
        <v>558</v>
      </c>
      <c r="AW334" s="28" t="s">
        <v>558</v>
      </c>
      <c r="AX334" s="28" t="s">
        <v>585</v>
      </c>
      <c r="AY334" s="28" t="s">
        <v>772</v>
      </c>
      <c r="AZ334" s="28" t="s">
        <v>585</v>
      </c>
      <c r="BA334" s="28" t="s">
        <v>776</v>
      </c>
      <c r="BB334" s="28" t="s">
        <v>798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909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46112</v>
      </c>
      <c r="BV334" s="28" t="s">
        <v>786</v>
      </c>
      <c r="BW334" s="31">
        <v>46112</v>
      </c>
      <c r="BX334" s="28" t="s">
        <v>779</v>
      </c>
      <c r="BY334" s="28" t="s">
        <v>558</v>
      </c>
      <c r="BZ334" s="28" t="s">
        <v>558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28" t="s">
        <v>558</v>
      </c>
      <c r="CI334" s="28" t="s">
        <v>558</v>
      </c>
      <c r="CJ334" s="28" t="s">
        <v>558</v>
      </c>
      <c r="CK334" s="28" t="s">
        <v>558</v>
      </c>
      <c r="CL334" s="28" t="s">
        <v>558</v>
      </c>
      <c r="CM334" s="28" t="s">
        <v>558</v>
      </c>
      <c r="CN334" s="28" t="s">
        <v>558</v>
      </c>
      <c r="CO334" s="28" t="s">
        <v>558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558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28" t="s">
        <v>558</v>
      </c>
      <c r="DA334" s="28" t="s">
        <v>558</v>
      </c>
      <c r="DB334" s="28" t="s">
        <v>558</v>
      </c>
      <c r="DC334" s="28" t="s">
        <v>558</v>
      </c>
      <c r="DD334" s="28" t="s">
        <v>558</v>
      </c>
      <c r="DE334" s="28" t="s">
        <v>558</v>
      </c>
      <c r="DF334" s="28" t="s">
        <v>558</v>
      </c>
      <c r="DG334" s="28" t="s">
        <v>558</v>
      </c>
      <c r="DH334" s="28" t="s">
        <v>558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28" t="s">
        <v>558</v>
      </c>
      <c r="EH334" s="28" t="s">
        <v>558</v>
      </c>
      <c r="EI334" s="28" t="s">
        <v>558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28.2" thickBot="1" x14ac:dyDescent="0.35">
      <c r="A335" s="28" t="s">
        <v>607</v>
      </c>
      <c r="B335" s="28" t="s">
        <v>5</v>
      </c>
      <c r="C335" s="28" t="s">
        <v>105</v>
      </c>
      <c r="D335" s="28" t="s">
        <v>158</v>
      </c>
      <c r="E335" s="28">
        <v>291</v>
      </c>
      <c r="F335" s="28" t="s">
        <v>767</v>
      </c>
      <c r="G335" s="28" t="s">
        <v>283</v>
      </c>
      <c r="H335" s="29"/>
      <c r="I335" s="28">
        <v>160403</v>
      </c>
      <c r="J335" s="28" t="s">
        <v>5</v>
      </c>
      <c r="K335" s="28" t="s">
        <v>107</v>
      </c>
      <c r="L335" s="28" t="s">
        <v>162</v>
      </c>
      <c r="M335" s="28" t="s">
        <v>2615</v>
      </c>
      <c r="N335" s="28" t="s">
        <v>768</v>
      </c>
      <c r="O335" s="30">
        <v>5785255</v>
      </c>
      <c r="P335" s="28" t="s">
        <v>2616</v>
      </c>
      <c r="Q335" s="28" t="s">
        <v>2617</v>
      </c>
      <c r="R335" s="31">
        <v>20066</v>
      </c>
      <c r="S335" s="28" t="s">
        <v>769</v>
      </c>
      <c r="T335" s="28" t="s">
        <v>770</v>
      </c>
      <c r="U335" s="28" t="s">
        <v>792</v>
      </c>
      <c r="V335" s="28" t="s">
        <v>558</v>
      </c>
      <c r="W335" s="28">
        <v>71</v>
      </c>
      <c r="X335" s="28" t="s">
        <v>771</v>
      </c>
      <c r="Y335" s="28" t="s">
        <v>2618</v>
      </c>
      <c r="Z335" s="28" t="s">
        <v>5</v>
      </c>
      <c r="AA335" s="28" t="s">
        <v>107</v>
      </c>
      <c r="AB335" s="28" t="s">
        <v>162</v>
      </c>
      <c r="AC335" s="29"/>
      <c r="AD335" s="28" t="s">
        <v>772</v>
      </c>
      <c r="AE335" s="29"/>
      <c r="AF335" s="28" t="s">
        <v>773</v>
      </c>
      <c r="AG335" s="28">
        <v>5785255</v>
      </c>
      <c r="AH335" s="31">
        <v>46078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46078</v>
      </c>
      <c r="AP335" s="28" t="s">
        <v>857</v>
      </c>
      <c r="AQ335" s="28" t="s">
        <v>774</v>
      </c>
      <c r="AR335" s="28" t="s">
        <v>585</v>
      </c>
      <c r="AS335" s="28" t="s">
        <v>560</v>
      </c>
      <c r="AT335" s="28" t="s">
        <v>560</v>
      </c>
      <c r="AU335" s="28" t="s">
        <v>775</v>
      </c>
      <c r="AV335" s="28" t="s">
        <v>558</v>
      </c>
      <c r="AW335" s="28" t="s">
        <v>558</v>
      </c>
      <c r="AX335" s="28" t="s">
        <v>585</v>
      </c>
      <c r="AY335" s="28" t="s">
        <v>772</v>
      </c>
      <c r="AZ335" s="28" t="s">
        <v>560</v>
      </c>
      <c r="BA335" s="28" t="s">
        <v>776</v>
      </c>
      <c r="BB335" s="28" t="s">
        <v>798</v>
      </c>
      <c r="BC335" s="28" t="s">
        <v>585</v>
      </c>
      <c r="BD335" s="28" t="s">
        <v>558</v>
      </c>
      <c r="BE335" s="28" t="s">
        <v>558</v>
      </c>
      <c r="BF335" s="28" t="s">
        <v>585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909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46078</v>
      </c>
      <c r="BV335" s="28" t="s">
        <v>795</v>
      </c>
      <c r="BW335" s="31">
        <v>46078</v>
      </c>
      <c r="BX335" s="28" t="s">
        <v>779</v>
      </c>
      <c r="BY335" s="28" t="s">
        <v>2619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46060</v>
      </c>
      <c r="CI335" s="31">
        <v>46083</v>
      </c>
      <c r="CJ335" s="28" t="s">
        <v>910</v>
      </c>
      <c r="CK335" s="28" t="s">
        <v>558</v>
      </c>
      <c r="CL335" s="28" t="s">
        <v>782</v>
      </c>
      <c r="CM335" s="28" t="s">
        <v>782</v>
      </c>
      <c r="CN335" s="28" t="s">
        <v>788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28" t="s">
        <v>558</v>
      </c>
      <c r="DA335" s="28" t="s">
        <v>558</v>
      </c>
      <c r="DB335" s="28" t="s">
        <v>558</v>
      </c>
      <c r="DC335" s="28" t="s">
        <v>558</v>
      </c>
      <c r="DD335" s="28" t="s">
        <v>558</v>
      </c>
      <c r="DE335" s="28" t="s">
        <v>558</v>
      </c>
      <c r="DF335" s="28" t="s">
        <v>558</v>
      </c>
      <c r="DG335" s="28" t="s">
        <v>558</v>
      </c>
      <c r="DH335" s="28" t="s">
        <v>558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28" t="s">
        <v>558</v>
      </c>
      <c r="EH335" s="28" t="s">
        <v>558</v>
      </c>
      <c r="EI335" s="28" t="s">
        <v>558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105</v>
      </c>
      <c r="D336" s="28" t="s">
        <v>158</v>
      </c>
      <c r="E336" s="28">
        <v>291</v>
      </c>
      <c r="F336" s="28" t="s">
        <v>767</v>
      </c>
      <c r="G336" s="28" t="s">
        <v>283</v>
      </c>
      <c r="H336" s="29"/>
      <c r="I336" s="28">
        <v>160403</v>
      </c>
      <c r="J336" s="28" t="s">
        <v>5</v>
      </c>
      <c r="K336" s="28" t="s">
        <v>107</v>
      </c>
      <c r="L336" s="28" t="s">
        <v>162</v>
      </c>
      <c r="M336" s="28" t="s">
        <v>2620</v>
      </c>
      <c r="N336" s="28" t="s">
        <v>768</v>
      </c>
      <c r="O336" s="30">
        <v>76596646</v>
      </c>
      <c r="P336" s="28" t="s">
        <v>2621</v>
      </c>
      <c r="Q336" s="28" t="s">
        <v>2622</v>
      </c>
      <c r="R336" s="31">
        <v>35352</v>
      </c>
      <c r="S336" s="28" t="s">
        <v>769</v>
      </c>
      <c r="T336" s="28" t="s">
        <v>770</v>
      </c>
      <c r="U336" s="28" t="s">
        <v>792</v>
      </c>
      <c r="V336" s="28" t="s">
        <v>558</v>
      </c>
      <c r="W336" s="28">
        <v>29</v>
      </c>
      <c r="X336" s="28" t="s">
        <v>771</v>
      </c>
      <c r="Y336" s="28" t="s">
        <v>2623</v>
      </c>
      <c r="Z336" s="28" t="s">
        <v>5</v>
      </c>
      <c r="AA336" s="28" t="s">
        <v>107</v>
      </c>
      <c r="AB336" s="28" t="s">
        <v>162</v>
      </c>
      <c r="AC336" s="29"/>
      <c r="AD336" s="28" t="s">
        <v>772</v>
      </c>
      <c r="AE336" s="29"/>
      <c r="AF336" s="28" t="s">
        <v>773</v>
      </c>
      <c r="AG336" s="28">
        <v>76596646</v>
      </c>
      <c r="AH336" s="31">
        <v>46065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46065</v>
      </c>
      <c r="AP336" s="28" t="s">
        <v>857</v>
      </c>
      <c r="AQ336" s="28" t="s">
        <v>774</v>
      </c>
      <c r="AR336" s="28" t="s">
        <v>585</v>
      </c>
      <c r="AS336" s="28" t="s">
        <v>560</v>
      </c>
      <c r="AT336" s="28" t="s">
        <v>560</v>
      </c>
      <c r="AU336" s="28" t="s">
        <v>775</v>
      </c>
      <c r="AV336" s="28" t="s">
        <v>558</v>
      </c>
      <c r="AW336" s="28" t="s">
        <v>558</v>
      </c>
      <c r="AX336" s="28" t="s">
        <v>585</v>
      </c>
      <c r="AY336" s="28" t="s">
        <v>772</v>
      </c>
      <c r="AZ336" s="28" t="s">
        <v>585</v>
      </c>
      <c r="BA336" s="28" t="s">
        <v>776</v>
      </c>
      <c r="BB336" s="28" t="s">
        <v>798</v>
      </c>
      <c r="BC336" s="28" t="s">
        <v>585</v>
      </c>
      <c r="BD336" s="28" t="s">
        <v>558</v>
      </c>
      <c r="BE336" s="28" t="s">
        <v>558</v>
      </c>
      <c r="BF336" s="28" t="s">
        <v>585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909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46065</v>
      </c>
      <c r="BV336" s="28" t="s">
        <v>789</v>
      </c>
      <c r="BW336" s="31">
        <v>46065</v>
      </c>
      <c r="BX336" s="28" t="s">
        <v>779</v>
      </c>
      <c r="BY336" s="28" t="s">
        <v>808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45987</v>
      </c>
      <c r="CI336" s="31">
        <v>46083</v>
      </c>
      <c r="CJ336" s="28" t="s">
        <v>781</v>
      </c>
      <c r="CK336" s="28" t="s">
        <v>558</v>
      </c>
      <c r="CL336" s="28" t="s">
        <v>782</v>
      </c>
      <c r="CM336" s="28" t="s">
        <v>782</v>
      </c>
      <c r="CN336" s="28" t="s">
        <v>788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28.2" thickBot="1" x14ac:dyDescent="0.35">
      <c r="A337" s="28" t="s">
        <v>607</v>
      </c>
      <c r="B337" s="28" t="s">
        <v>5</v>
      </c>
      <c r="C337" s="28" t="s">
        <v>105</v>
      </c>
      <c r="D337" s="28" t="s">
        <v>148</v>
      </c>
      <c r="E337" s="28">
        <v>113</v>
      </c>
      <c r="F337" s="28" t="s">
        <v>767</v>
      </c>
      <c r="G337" s="28" t="s">
        <v>941</v>
      </c>
      <c r="H337" s="29"/>
      <c r="I337" s="28">
        <v>160402</v>
      </c>
      <c r="J337" s="28" t="s">
        <v>5</v>
      </c>
      <c r="K337" s="28" t="s">
        <v>107</v>
      </c>
      <c r="L337" s="28" t="s">
        <v>149</v>
      </c>
      <c r="M337" s="28" t="s">
        <v>1445</v>
      </c>
      <c r="N337" s="28" t="s">
        <v>768</v>
      </c>
      <c r="O337" s="30">
        <v>76672231</v>
      </c>
      <c r="P337" s="28" t="s">
        <v>1446</v>
      </c>
      <c r="Q337" s="28" t="s">
        <v>1447</v>
      </c>
      <c r="R337" s="31">
        <v>38781</v>
      </c>
      <c r="S337" s="28" t="s">
        <v>769</v>
      </c>
      <c r="T337" s="28" t="s">
        <v>770</v>
      </c>
      <c r="U337" s="28" t="s">
        <v>792</v>
      </c>
      <c r="V337" s="28" t="s">
        <v>558</v>
      </c>
      <c r="W337" s="28">
        <v>19</v>
      </c>
      <c r="X337" s="28" t="s">
        <v>785</v>
      </c>
      <c r="Y337" s="28" t="s">
        <v>1448</v>
      </c>
      <c r="Z337" s="28" t="s">
        <v>5</v>
      </c>
      <c r="AA337" s="28" t="s">
        <v>107</v>
      </c>
      <c r="AB337" s="28" t="s">
        <v>149</v>
      </c>
      <c r="AC337" s="29"/>
      <c r="AD337" s="28" t="s">
        <v>772</v>
      </c>
      <c r="AE337" s="29"/>
      <c r="AF337" s="28" t="s">
        <v>773</v>
      </c>
      <c r="AG337" s="28">
        <v>76672231</v>
      </c>
      <c r="AH337" s="31">
        <v>46029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46029</v>
      </c>
      <c r="AP337" s="28" t="s">
        <v>857</v>
      </c>
      <c r="AQ337" s="28" t="s">
        <v>774</v>
      </c>
      <c r="AR337" s="28" t="s">
        <v>585</v>
      </c>
      <c r="AS337" s="28" t="s">
        <v>560</v>
      </c>
      <c r="AT337" s="28" t="s">
        <v>560</v>
      </c>
      <c r="AU337" s="28" t="s">
        <v>775</v>
      </c>
      <c r="AV337" s="28" t="s">
        <v>558</v>
      </c>
      <c r="AW337" s="28" t="s">
        <v>558</v>
      </c>
      <c r="AX337" s="28" t="s">
        <v>585</v>
      </c>
      <c r="AY337" s="28" t="s">
        <v>772</v>
      </c>
      <c r="AZ337" s="28" t="s">
        <v>585</v>
      </c>
      <c r="BA337" s="28" t="s">
        <v>776</v>
      </c>
      <c r="BB337" s="28" t="s">
        <v>798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909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46029</v>
      </c>
      <c r="BV337" s="28" t="s">
        <v>778</v>
      </c>
      <c r="BW337" s="31">
        <v>46029</v>
      </c>
      <c r="BX337" s="28" t="s">
        <v>779</v>
      </c>
      <c r="BY337" s="28" t="s">
        <v>810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46016</v>
      </c>
      <c r="CI337" s="31">
        <v>46030</v>
      </c>
      <c r="CJ337" s="28" t="s">
        <v>781</v>
      </c>
      <c r="CK337" s="28" t="s">
        <v>558</v>
      </c>
      <c r="CL337" s="28" t="s">
        <v>782</v>
      </c>
      <c r="CM337" s="28" t="s">
        <v>782</v>
      </c>
      <c r="CN337" s="28" t="s">
        <v>788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28.2" thickBot="1" x14ac:dyDescent="0.35">
      <c r="A338" s="28" t="s">
        <v>607</v>
      </c>
      <c r="B338" s="28" t="s">
        <v>5</v>
      </c>
      <c r="C338" s="28" t="s">
        <v>105</v>
      </c>
      <c r="D338" s="28" t="s">
        <v>148</v>
      </c>
      <c r="E338" s="28">
        <v>113</v>
      </c>
      <c r="F338" s="28" t="s">
        <v>767</v>
      </c>
      <c r="G338" s="28" t="s">
        <v>941</v>
      </c>
      <c r="H338" s="29"/>
      <c r="I338" s="28">
        <v>160402</v>
      </c>
      <c r="J338" s="28" t="s">
        <v>5</v>
      </c>
      <c r="K338" s="28" t="s">
        <v>107</v>
      </c>
      <c r="L338" s="28" t="s">
        <v>149</v>
      </c>
      <c r="M338" s="28" t="s">
        <v>2624</v>
      </c>
      <c r="N338" s="28" t="s">
        <v>768</v>
      </c>
      <c r="O338" s="30">
        <v>5214780</v>
      </c>
      <c r="P338" s="28" t="s">
        <v>2625</v>
      </c>
      <c r="Q338" s="28" t="s">
        <v>2626</v>
      </c>
      <c r="R338" s="31">
        <v>21573</v>
      </c>
      <c r="S338" s="28" t="s">
        <v>769</v>
      </c>
      <c r="T338" s="28" t="s">
        <v>770</v>
      </c>
      <c r="U338" s="28" t="s">
        <v>792</v>
      </c>
      <c r="V338" s="28" t="s">
        <v>558</v>
      </c>
      <c r="W338" s="28">
        <v>67</v>
      </c>
      <c r="X338" s="28" t="s">
        <v>785</v>
      </c>
      <c r="Y338" s="28" t="s">
        <v>2627</v>
      </c>
      <c r="Z338" s="28" t="s">
        <v>5</v>
      </c>
      <c r="AA338" s="28" t="s">
        <v>107</v>
      </c>
      <c r="AB338" s="28" t="s">
        <v>149</v>
      </c>
      <c r="AC338" s="29"/>
      <c r="AD338" s="28" t="s">
        <v>772</v>
      </c>
      <c r="AE338" s="29"/>
      <c r="AF338" s="28" t="s">
        <v>773</v>
      </c>
      <c r="AG338" s="28">
        <v>5214780</v>
      </c>
      <c r="AH338" s="31">
        <v>46056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46056</v>
      </c>
      <c r="AP338" s="28" t="s">
        <v>857</v>
      </c>
      <c r="AQ338" s="28" t="s">
        <v>774</v>
      </c>
      <c r="AR338" s="28" t="s">
        <v>585</v>
      </c>
      <c r="AS338" s="28" t="s">
        <v>560</v>
      </c>
      <c r="AT338" s="28" t="s">
        <v>560</v>
      </c>
      <c r="AU338" s="28" t="s">
        <v>775</v>
      </c>
      <c r="AV338" s="28" t="s">
        <v>558</v>
      </c>
      <c r="AW338" s="28" t="s">
        <v>558</v>
      </c>
      <c r="AX338" s="28" t="s">
        <v>585</v>
      </c>
      <c r="AY338" s="28" t="s">
        <v>772</v>
      </c>
      <c r="AZ338" s="28" t="s">
        <v>585</v>
      </c>
      <c r="BA338" s="28" t="s">
        <v>776</v>
      </c>
      <c r="BB338" s="28" t="s">
        <v>798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909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46056</v>
      </c>
      <c r="BV338" s="28" t="s">
        <v>778</v>
      </c>
      <c r="BW338" s="31">
        <v>46056</v>
      </c>
      <c r="BX338" s="28" t="s">
        <v>779</v>
      </c>
      <c r="BY338" s="28" t="s">
        <v>818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46004</v>
      </c>
      <c r="CI338" s="31">
        <v>46062</v>
      </c>
      <c r="CJ338" s="28" t="s">
        <v>781</v>
      </c>
      <c r="CK338" s="28" t="s">
        <v>558</v>
      </c>
      <c r="CL338" s="28" t="s">
        <v>782</v>
      </c>
      <c r="CM338" s="28" t="s">
        <v>782</v>
      </c>
      <c r="CN338" s="28" t="s">
        <v>788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28" t="s">
        <v>558</v>
      </c>
      <c r="DA338" s="28" t="s">
        <v>558</v>
      </c>
      <c r="DB338" s="28" t="s">
        <v>558</v>
      </c>
      <c r="DC338" s="28" t="s">
        <v>558</v>
      </c>
      <c r="DD338" s="28" t="s">
        <v>558</v>
      </c>
      <c r="DE338" s="28" t="s">
        <v>558</v>
      </c>
      <c r="DF338" s="28" t="s">
        <v>558</v>
      </c>
      <c r="DG338" s="28" t="s">
        <v>558</v>
      </c>
      <c r="DH338" s="28" t="s">
        <v>558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28.2" thickBot="1" x14ac:dyDescent="0.35">
      <c r="A339" s="28" t="s">
        <v>607</v>
      </c>
      <c r="B339" s="28" t="s">
        <v>5</v>
      </c>
      <c r="C339" s="28" t="s">
        <v>105</v>
      </c>
      <c r="D339" s="28" t="s">
        <v>148</v>
      </c>
      <c r="E339" s="28">
        <v>113</v>
      </c>
      <c r="F339" s="28" t="s">
        <v>767</v>
      </c>
      <c r="G339" s="28" t="s">
        <v>941</v>
      </c>
      <c r="H339" s="29"/>
      <c r="I339" s="28">
        <v>160402</v>
      </c>
      <c r="J339" s="28" t="s">
        <v>5</v>
      </c>
      <c r="K339" s="28" t="s">
        <v>107</v>
      </c>
      <c r="L339" s="28" t="s">
        <v>149</v>
      </c>
      <c r="M339" s="28" t="s">
        <v>2628</v>
      </c>
      <c r="N339" s="28" t="s">
        <v>768</v>
      </c>
      <c r="O339" s="30">
        <v>5785052</v>
      </c>
      <c r="P339" s="28" t="s">
        <v>2629</v>
      </c>
      <c r="Q339" s="28" t="s">
        <v>2630</v>
      </c>
      <c r="R339" s="31">
        <v>20204</v>
      </c>
      <c r="S339" s="28" t="s">
        <v>769</v>
      </c>
      <c r="T339" s="28" t="s">
        <v>770</v>
      </c>
      <c r="U339" s="28" t="s">
        <v>792</v>
      </c>
      <c r="V339" s="28" t="s">
        <v>558</v>
      </c>
      <c r="W339" s="28">
        <v>70</v>
      </c>
      <c r="X339" s="28" t="s">
        <v>771</v>
      </c>
      <c r="Y339" s="28" t="s">
        <v>152</v>
      </c>
      <c r="Z339" s="28" t="s">
        <v>5</v>
      </c>
      <c r="AA339" s="28" t="s">
        <v>107</v>
      </c>
      <c r="AB339" s="28" t="s">
        <v>149</v>
      </c>
      <c r="AC339" s="29"/>
      <c r="AD339" s="28" t="s">
        <v>772</v>
      </c>
      <c r="AE339" s="29"/>
      <c r="AF339" s="28" t="s">
        <v>773</v>
      </c>
      <c r="AG339" s="28">
        <v>5785052</v>
      </c>
      <c r="AH339" s="31">
        <v>46058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46058</v>
      </c>
      <c r="AP339" s="28" t="s">
        <v>857</v>
      </c>
      <c r="AQ339" s="28" t="s">
        <v>774</v>
      </c>
      <c r="AR339" s="28" t="s">
        <v>585</v>
      </c>
      <c r="AS339" s="28" t="s">
        <v>560</v>
      </c>
      <c r="AT339" s="28" t="s">
        <v>560</v>
      </c>
      <c r="AU339" s="28" t="s">
        <v>775</v>
      </c>
      <c r="AV339" s="28" t="s">
        <v>558</v>
      </c>
      <c r="AW339" s="28" t="s">
        <v>558</v>
      </c>
      <c r="AX339" s="28" t="s">
        <v>585</v>
      </c>
      <c r="AY339" s="28" t="s">
        <v>772</v>
      </c>
      <c r="AZ339" s="28" t="s">
        <v>585</v>
      </c>
      <c r="BA339" s="28" t="s">
        <v>776</v>
      </c>
      <c r="BB339" s="28" t="s">
        <v>798</v>
      </c>
      <c r="BC339" s="28" t="s">
        <v>585</v>
      </c>
      <c r="BD339" s="28" t="s">
        <v>558</v>
      </c>
      <c r="BE339" s="28" t="s">
        <v>558</v>
      </c>
      <c r="BF339" s="28" t="s">
        <v>585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909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46058</v>
      </c>
      <c r="BV339" s="28" t="s">
        <v>778</v>
      </c>
      <c r="BW339" s="31">
        <v>46058</v>
      </c>
      <c r="BX339" s="28" t="s">
        <v>779</v>
      </c>
      <c r="BY339" s="28" t="s">
        <v>808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46042</v>
      </c>
      <c r="CI339" s="31">
        <v>46062</v>
      </c>
      <c r="CJ339" s="28" t="s">
        <v>781</v>
      </c>
      <c r="CK339" s="28" t="s">
        <v>558</v>
      </c>
      <c r="CL339" s="28" t="s">
        <v>782</v>
      </c>
      <c r="CM339" s="28" t="s">
        <v>782</v>
      </c>
      <c r="CN339" s="28" t="s">
        <v>788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28" t="s">
        <v>558</v>
      </c>
      <c r="EH339" s="28" t="s">
        <v>558</v>
      </c>
      <c r="EI339" s="28" t="s">
        <v>558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28.2" thickBot="1" x14ac:dyDescent="0.35">
      <c r="A340" s="28" t="s">
        <v>607</v>
      </c>
      <c r="B340" s="28" t="s">
        <v>5</v>
      </c>
      <c r="C340" s="28" t="s">
        <v>105</v>
      </c>
      <c r="D340" s="28" t="s">
        <v>159</v>
      </c>
      <c r="E340" s="28">
        <v>123</v>
      </c>
      <c r="F340" s="28" t="s">
        <v>767</v>
      </c>
      <c r="G340" s="28" t="s">
        <v>159</v>
      </c>
      <c r="H340" s="29"/>
      <c r="I340" s="28">
        <v>160404</v>
      </c>
      <c r="J340" s="28" t="s">
        <v>5</v>
      </c>
      <c r="K340" s="28" t="s">
        <v>107</v>
      </c>
      <c r="L340" s="28" t="s">
        <v>159</v>
      </c>
      <c r="M340" s="28" t="s">
        <v>2631</v>
      </c>
      <c r="N340" s="28" t="s">
        <v>768</v>
      </c>
      <c r="O340" s="30">
        <v>5792421</v>
      </c>
      <c r="P340" s="28" t="s">
        <v>2632</v>
      </c>
      <c r="Q340" s="28" t="s">
        <v>2633</v>
      </c>
      <c r="R340" s="31">
        <v>25719</v>
      </c>
      <c r="S340" s="28" t="s">
        <v>769</v>
      </c>
      <c r="T340" s="28" t="s">
        <v>770</v>
      </c>
      <c r="U340" s="28" t="s">
        <v>792</v>
      </c>
      <c r="V340" s="28" t="s">
        <v>558</v>
      </c>
      <c r="W340" s="28">
        <v>55</v>
      </c>
      <c r="X340" s="28" t="s">
        <v>771</v>
      </c>
      <c r="Y340" s="28" t="s">
        <v>2634</v>
      </c>
      <c r="Z340" s="28" t="s">
        <v>5</v>
      </c>
      <c r="AA340" s="28" t="s">
        <v>107</v>
      </c>
      <c r="AB340" s="28" t="s">
        <v>159</v>
      </c>
      <c r="AC340" s="29"/>
      <c r="AD340" s="28" t="s">
        <v>772</v>
      </c>
      <c r="AE340" s="29"/>
      <c r="AF340" s="28" t="s">
        <v>773</v>
      </c>
      <c r="AG340" s="28">
        <v>5792421</v>
      </c>
      <c r="AH340" s="31">
        <v>46105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46105</v>
      </c>
      <c r="AP340" s="28" t="s">
        <v>857</v>
      </c>
      <c r="AQ340" s="28" t="s">
        <v>774</v>
      </c>
      <c r="AR340" s="28" t="s">
        <v>585</v>
      </c>
      <c r="AS340" s="28" t="s">
        <v>560</v>
      </c>
      <c r="AT340" s="28" t="s">
        <v>560</v>
      </c>
      <c r="AU340" s="28" t="s">
        <v>775</v>
      </c>
      <c r="AV340" s="28" t="s">
        <v>558</v>
      </c>
      <c r="AW340" s="28" t="s">
        <v>558</v>
      </c>
      <c r="AX340" s="28" t="s">
        <v>585</v>
      </c>
      <c r="AY340" s="28" t="s">
        <v>772</v>
      </c>
      <c r="AZ340" s="28" t="s">
        <v>585</v>
      </c>
      <c r="BA340" s="28" t="s">
        <v>776</v>
      </c>
      <c r="BB340" s="28" t="s">
        <v>798</v>
      </c>
      <c r="BC340" s="28" t="s">
        <v>585</v>
      </c>
      <c r="BD340" s="28" t="s">
        <v>558</v>
      </c>
      <c r="BE340" s="28" t="s">
        <v>558</v>
      </c>
      <c r="BF340" s="28" t="s">
        <v>585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909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46105</v>
      </c>
      <c r="BV340" s="28" t="s">
        <v>786</v>
      </c>
      <c r="BW340" s="31">
        <v>46105</v>
      </c>
      <c r="BX340" s="28" t="s">
        <v>779</v>
      </c>
      <c r="BY340" s="28" t="s">
        <v>808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46085</v>
      </c>
      <c r="CI340" s="31">
        <v>46121</v>
      </c>
      <c r="CJ340" s="28" t="s">
        <v>781</v>
      </c>
      <c r="CK340" s="28" t="s">
        <v>558</v>
      </c>
      <c r="CL340" s="28" t="s">
        <v>782</v>
      </c>
      <c r="CM340" s="28" t="s">
        <v>782</v>
      </c>
      <c r="CN340" s="28" t="s">
        <v>788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28" t="s">
        <v>558</v>
      </c>
      <c r="DA340" s="28" t="s">
        <v>558</v>
      </c>
      <c r="DB340" s="28" t="s">
        <v>558</v>
      </c>
      <c r="DC340" s="28" t="s">
        <v>558</v>
      </c>
      <c r="DD340" s="28" t="s">
        <v>558</v>
      </c>
      <c r="DE340" s="28" t="s">
        <v>558</v>
      </c>
      <c r="DF340" s="28" t="s">
        <v>558</v>
      </c>
      <c r="DG340" s="28" t="s">
        <v>558</v>
      </c>
      <c r="DH340" s="28" t="s">
        <v>558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28" t="s">
        <v>558</v>
      </c>
      <c r="EH340" s="28" t="s">
        <v>558</v>
      </c>
      <c r="EI340" s="28" t="s">
        <v>558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28.2" thickBot="1" x14ac:dyDescent="0.35">
      <c r="A341" s="28" t="s">
        <v>607</v>
      </c>
      <c r="B341" s="28" t="s">
        <v>5</v>
      </c>
      <c r="C341" s="28" t="s">
        <v>105</v>
      </c>
      <c r="D341" s="28" t="s">
        <v>159</v>
      </c>
      <c r="E341" s="28">
        <v>123</v>
      </c>
      <c r="F341" s="28" t="s">
        <v>767</v>
      </c>
      <c r="G341" s="28" t="s">
        <v>159</v>
      </c>
      <c r="H341" s="29"/>
      <c r="I341" s="28">
        <v>160404</v>
      </c>
      <c r="J341" s="28" t="s">
        <v>5</v>
      </c>
      <c r="K341" s="28" t="s">
        <v>107</v>
      </c>
      <c r="L341" s="28" t="s">
        <v>159</v>
      </c>
      <c r="M341" s="28" t="s">
        <v>1449</v>
      </c>
      <c r="N341" s="28" t="s">
        <v>768</v>
      </c>
      <c r="O341" s="30">
        <v>5784210</v>
      </c>
      <c r="P341" s="28" t="s">
        <v>1450</v>
      </c>
      <c r="Q341" s="28" t="s">
        <v>1451</v>
      </c>
      <c r="R341" s="31">
        <v>22406</v>
      </c>
      <c r="S341" s="28" t="s">
        <v>769</v>
      </c>
      <c r="T341" s="28" t="s">
        <v>770</v>
      </c>
      <c r="U341" s="28" t="s">
        <v>792</v>
      </c>
      <c r="V341" s="28" t="s">
        <v>558</v>
      </c>
      <c r="W341" s="28">
        <v>64</v>
      </c>
      <c r="X341" s="28" t="s">
        <v>785</v>
      </c>
      <c r="Y341" s="28" t="s">
        <v>1452</v>
      </c>
      <c r="Z341" s="28" t="s">
        <v>5</v>
      </c>
      <c r="AA341" s="28" t="s">
        <v>107</v>
      </c>
      <c r="AB341" s="28" t="s">
        <v>159</v>
      </c>
      <c r="AC341" s="29"/>
      <c r="AD341" s="28" t="s">
        <v>772</v>
      </c>
      <c r="AE341" s="29"/>
      <c r="AF341" s="28" t="s">
        <v>773</v>
      </c>
      <c r="AG341" s="28">
        <v>5784210</v>
      </c>
      <c r="AH341" s="31">
        <v>46036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46036</v>
      </c>
      <c r="AP341" s="28" t="s">
        <v>857</v>
      </c>
      <c r="AQ341" s="28" t="s">
        <v>774</v>
      </c>
      <c r="AR341" s="28" t="s">
        <v>585</v>
      </c>
      <c r="AS341" s="28" t="s">
        <v>560</v>
      </c>
      <c r="AT341" s="28" t="s">
        <v>560</v>
      </c>
      <c r="AU341" s="28" t="s">
        <v>775</v>
      </c>
      <c r="AV341" s="28" t="s">
        <v>558</v>
      </c>
      <c r="AW341" s="28" t="s">
        <v>558</v>
      </c>
      <c r="AX341" s="28" t="s">
        <v>585</v>
      </c>
      <c r="AY341" s="28" t="s">
        <v>772</v>
      </c>
      <c r="AZ341" s="28" t="s">
        <v>585</v>
      </c>
      <c r="BA341" s="28" t="s">
        <v>776</v>
      </c>
      <c r="BB341" s="28" t="s">
        <v>798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909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46036</v>
      </c>
      <c r="BV341" s="28" t="s">
        <v>795</v>
      </c>
      <c r="BW341" s="31">
        <v>46036</v>
      </c>
      <c r="BX341" s="28" t="s">
        <v>779</v>
      </c>
      <c r="BY341" s="28" t="s">
        <v>810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46011</v>
      </c>
      <c r="CI341" s="31">
        <v>46059</v>
      </c>
      <c r="CJ341" s="28" t="s">
        <v>796</v>
      </c>
      <c r="CK341" s="28" t="s">
        <v>558</v>
      </c>
      <c r="CL341" s="28" t="s">
        <v>782</v>
      </c>
      <c r="CM341" s="28" t="s">
        <v>782</v>
      </c>
      <c r="CN341" s="28" t="s">
        <v>788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28.2" thickBot="1" x14ac:dyDescent="0.35">
      <c r="A342" s="28" t="s">
        <v>607</v>
      </c>
      <c r="B342" s="28" t="s">
        <v>5</v>
      </c>
      <c r="C342" s="28" t="s">
        <v>105</v>
      </c>
      <c r="D342" s="28" t="s">
        <v>159</v>
      </c>
      <c r="E342" s="28">
        <v>123</v>
      </c>
      <c r="F342" s="28" t="s">
        <v>767</v>
      </c>
      <c r="G342" s="28" t="s">
        <v>159</v>
      </c>
      <c r="H342" s="29"/>
      <c r="I342" s="28">
        <v>160404</v>
      </c>
      <c r="J342" s="28" t="s">
        <v>5</v>
      </c>
      <c r="K342" s="28" t="s">
        <v>107</v>
      </c>
      <c r="L342" s="28" t="s">
        <v>159</v>
      </c>
      <c r="M342" s="28" t="s">
        <v>2635</v>
      </c>
      <c r="N342" s="28" t="s">
        <v>768</v>
      </c>
      <c r="O342" s="30">
        <v>9734501</v>
      </c>
      <c r="P342" s="28" t="s">
        <v>2636</v>
      </c>
      <c r="Q342" s="28" t="s">
        <v>2637</v>
      </c>
      <c r="R342" s="31">
        <v>25481</v>
      </c>
      <c r="S342" s="28" t="s">
        <v>769</v>
      </c>
      <c r="T342" s="28" t="s">
        <v>770</v>
      </c>
      <c r="U342" s="28" t="s">
        <v>792</v>
      </c>
      <c r="V342" s="28" t="s">
        <v>558</v>
      </c>
      <c r="W342" s="28">
        <v>56</v>
      </c>
      <c r="X342" s="28" t="s">
        <v>785</v>
      </c>
      <c r="Y342" s="28" t="s">
        <v>2638</v>
      </c>
      <c r="Z342" s="28" t="s">
        <v>5</v>
      </c>
      <c r="AA342" s="28" t="s">
        <v>107</v>
      </c>
      <c r="AB342" s="28" t="s">
        <v>159</v>
      </c>
      <c r="AC342" s="29"/>
      <c r="AD342" s="28" t="s">
        <v>772</v>
      </c>
      <c r="AE342" s="28" t="s">
        <v>838</v>
      </c>
      <c r="AF342" s="28" t="s">
        <v>773</v>
      </c>
      <c r="AG342" s="28">
        <v>33521</v>
      </c>
      <c r="AH342" s="31">
        <v>46067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46067</v>
      </c>
      <c r="AP342" s="28" t="s">
        <v>857</v>
      </c>
      <c r="AQ342" s="28" t="s">
        <v>774</v>
      </c>
      <c r="AR342" s="28" t="s">
        <v>585</v>
      </c>
      <c r="AS342" s="28" t="s">
        <v>560</v>
      </c>
      <c r="AT342" s="28" t="s">
        <v>560</v>
      </c>
      <c r="AU342" s="28" t="s">
        <v>775</v>
      </c>
      <c r="AV342" s="28" t="s">
        <v>558</v>
      </c>
      <c r="AW342" s="28" t="s">
        <v>558</v>
      </c>
      <c r="AX342" s="28" t="s">
        <v>585</v>
      </c>
      <c r="AY342" s="28" t="s">
        <v>772</v>
      </c>
      <c r="AZ342" s="28" t="s">
        <v>585</v>
      </c>
      <c r="BA342" s="28" t="s">
        <v>776</v>
      </c>
      <c r="BB342" s="28" t="s">
        <v>777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907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46066</v>
      </c>
      <c r="BV342" s="28" t="s">
        <v>786</v>
      </c>
      <c r="BW342" s="31">
        <v>46066</v>
      </c>
      <c r="BX342" s="28" t="s">
        <v>787</v>
      </c>
      <c r="BY342" s="28" t="s">
        <v>558</v>
      </c>
      <c r="BZ342" s="28" t="s">
        <v>558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28" t="s">
        <v>558</v>
      </c>
      <c r="CI342" s="28" t="s">
        <v>558</v>
      </c>
      <c r="CJ342" s="28" t="s">
        <v>558</v>
      </c>
      <c r="CK342" s="28" t="s">
        <v>558</v>
      </c>
      <c r="CL342" s="28" t="s">
        <v>558</v>
      </c>
      <c r="CM342" s="28" t="s">
        <v>558</v>
      </c>
      <c r="CN342" s="28" t="s">
        <v>558</v>
      </c>
      <c r="CO342" s="28" t="s">
        <v>558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558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28" t="s">
        <v>558</v>
      </c>
      <c r="DA342" s="28" t="s">
        <v>558</v>
      </c>
      <c r="DB342" s="28" t="s">
        <v>558</v>
      </c>
      <c r="DC342" s="28" t="s">
        <v>558</v>
      </c>
      <c r="DD342" s="28" t="s">
        <v>558</v>
      </c>
      <c r="DE342" s="28" t="s">
        <v>558</v>
      </c>
      <c r="DF342" s="28" t="s">
        <v>558</v>
      </c>
      <c r="DG342" s="28" t="s">
        <v>558</v>
      </c>
      <c r="DH342" s="28" t="s">
        <v>558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28" t="s">
        <v>558</v>
      </c>
      <c r="EH342" s="28" t="s">
        <v>558</v>
      </c>
      <c r="EI342" s="28" t="s">
        <v>558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28.2" thickBot="1" x14ac:dyDescent="0.35">
      <c r="A343" s="28" t="s">
        <v>607</v>
      </c>
      <c r="B343" s="28" t="s">
        <v>5</v>
      </c>
      <c r="C343" s="28" t="s">
        <v>105</v>
      </c>
      <c r="D343" s="28" t="s">
        <v>159</v>
      </c>
      <c r="E343" s="28">
        <v>123</v>
      </c>
      <c r="F343" s="28" t="s">
        <v>767</v>
      </c>
      <c r="G343" s="28" t="s">
        <v>159</v>
      </c>
      <c r="H343" s="29"/>
      <c r="I343" s="28">
        <v>160404</v>
      </c>
      <c r="J343" s="28" t="s">
        <v>5</v>
      </c>
      <c r="K343" s="28" t="s">
        <v>107</v>
      </c>
      <c r="L343" s="28" t="s">
        <v>159</v>
      </c>
      <c r="M343" s="28" t="s">
        <v>2639</v>
      </c>
      <c r="N343" s="28" t="s">
        <v>768</v>
      </c>
      <c r="O343" s="30">
        <v>5792045</v>
      </c>
      <c r="P343" s="28" t="s">
        <v>2640</v>
      </c>
      <c r="Q343" s="28" t="s">
        <v>1434</v>
      </c>
      <c r="R343" s="31">
        <v>20182</v>
      </c>
      <c r="S343" s="28" t="s">
        <v>769</v>
      </c>
      <c r="T343" s="28" t="s">
        <v>770</v>
      </c>
      <c r="U343" s="28" t="s">
        <v>792</v>
      </c>
      <c r="V343" s="28" t="s">
        <v>558</v>
      </c>
      <c r="W343" s="28">
        <v>70</v>
      </c>
      <c r="X343" s="28" t="s">
        <v>771</v>
      </c>
      <c r="Y343" s="28" t="s">
        <v>2641</v>
      </c>
      <c r="Z343" s="28" t="s">
        <v>5</v>
      </c>
      <c r="AA343" s="28" t="s">
        <v>107</v>
      </c>
      <c r="AB343" s="28" t="s">
        <v>159</v>
      </c>
      <c r="AC343" s="29"/>
      <c r="AD343" s="28" t="s">
        <v>772</v>
      </c>
      <c r="AE343" s="29"/>
      <c r="AF343" s="28" t="s">
        <v>773</v>
      </c>
      <c r="AG343" s="28">
        <v>5792045</v>
      </c>
      <c r="AH343" s="31">
        <v>46105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46105</v>
      </c>
      <c r="AP343" s="28" t="s">
        <v>857</v>
      </c>
      <c r="AQ343" s="28" t="s">
        <v>774</v>
      </c>
      <c r="AR343" s="28" t="s">
        <v>585</v>
      </c>
      <c r="AS343" s="28" t="s">
        <v>560</v>
      </c>
      <c r="AT343" s="28" t="s">
        <v>560</v>
      </c>
      <c r="AU343" s="28" t="s">
        <v>775</v>
      </c>
      <c r="AV343" s="28" t="s">
        <v>558</v>
      </c>
      <c r="AW343" s="28" t="s">
        <v>558</v>
      </c>
      <c r="AX343" s="28" t="s">
        <v>585</v>
      </c>
      <c r="AY343" s="28" t="s">
        <v>772</v>
      </c>
      <c r="AZ343" s="28" t="s">
        <v>585</v>
      </c>
      <c r="BA343" s="28" t="s">
        <v>776</v>
      </c>
      <c r="BB343" s="28" t="s">
        <v>798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909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46105</v>
      </c>
      <c r="BV343" s="28" t="s">
        <v>795</v>
      </c>
      <c r="BW343" s="31">
        <v>46105</v>
      </c>
      <c r="BX343" s="28" t="s">
        <v>779</v>
      </c>
      <c r="BY343" s="28" t="s">
        <v>2619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46085</v>
      </c>
      <c r="CI343" s="31">
        <v>46121</v>
      </c>
      <c r="CJ343" s="28" t="s">
        <v>796</v>
      </c>
      <c r="CK343" s="28" t="s">
        <v>558</v>
      </c>
      <c r="CL343" s="28" t="s">
        <v>782</v>
      </c>
      <c r="CM343" s="28" t="s">
        <v>782</v>
      </c>
      <c r="CN343" s="28" t="s">
        <v>788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77</v>
      </c>
      <c r="D344" s="28" t="s">
        <v>77</v>
      </c>
      <c r="E344" s="28">
        <v>6690</v>
      </c>
      <c r="F344" s="28" t="s">
        <v>784</v>
      </c>
      <c r="G344" s="28" t="s">
        <v>294</v>
      </c>
      <c r="H344" s="29"/>
      <c r="I344" s="28">
        <v>160505</v>
      </c>
      <c r="J344" s="28" t="s">
        <v>5</v>
      </c>
      <c r="K344" s="28" t="s">
        <v>77</v>
      </c>
      <c r="L344" s="28" t="s">
        <v>180</v>
      </c>
      <c r="M344" s="28" t="s">
        <v>1453</v>
      </c>
      <c r="N344" s="28" t="s">
        <v>768</v>
      </c>
      <c r="O344" s="30">
        <v>63764208</v>
      </c>
      <c r="P344" s="28" t="s">
        <v>1454</v>
      </c>
      <c r="Q344" s="28" t="s">
        <v>1455</v>
      </c>
      <c r="R344" s="31">
        <v>38908</v>
      </c>
      <c r="S344" s="28" t="s">
        <v>769</v>
      </c>
      <c r="T344" s="28" t="s">
        <v>770</v>
      </c>
      <c r="U344" s="28" t="s">
        <v>792</v>
      </c>
      <c r="V344" s="28" t="s">
        <v>558</v>
      </c>
      <c r="W344" s="28">
        <v>19</v>
      </c>
      <c r="X344" s="28" t="s">
        <v>785</v>
      </c>
      <c r="Y344" s="28" t="s">
        <v>1456</v>
      </c>
      <c r="Z344" s="28" t="s">
        <v>5</v>
      </c>
      <c r="AA344" s="28" t="s">
        <v>77</v>
      </c>
      <c r="AB344" s="28" t="s">
        <v>180</v>
      </c>
      <c r="AC344" s="29"/>
      <c r="AD344" s="28" t="s">
        <v>772</v>
      </c>
      <c r="AE344" s="28" t="s">
        <v>838</v>
      </c>
      <c r="AF344" s="28" t="s">
        <v>773</v>
      </c>
      <c r="AG344" s="28">
        <v>63764208</v>
      </c>
      <c r="AH344" s="31">
        <v>46035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46036</v>
      </c>
      <c r="AP344" s="28" t="s">
        <v>857</v>
      </c>
      <c r="AQ344" s="28" t="s">
        <v>774</v>
      </c>
      <c r="AR344" s="28" t="s">
        <v>585</v>
      </c>
      <c r="AS344" s="28" t="s">
        <v>560</v>
      </c>
      <c r="AT344" s="28" t="s">
        <v>560</v>
      </c>
      <c r="AU344" s="28" t="s">
        <v>775</v>
      </c>
      <c r="AV344" s="28" t="s">
        <v>558</v>
      </c>
      <c r="AW344" s="28" t="s">
        <v>558</v>
      </c>
      <c r="AX344" s="28" t="s">
        <v>585</v>
      </c>
      <c r="AY344" s="28" t="s">
        <v>772</v>
      </c>
      <c r="AZ344" s="28" t="s">
        <v>585</v>
      </c>
      <c r="BA344" s="28" t="s">
        <v>776</v>
      </c>
      <c r="BB344" s="28" t="s">
        <v>798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909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46035</v>
      </c>
      <c r="BV344" s="28" t="s">
        <v>778</v>
      </c>
      <c r="BW344" s="31">
        <v>46035</v>
      </c>
      <c r="BX344" s="28" t="s">
        <v>779</v>
      </c>
      <c r="BY344" s="28" t="s">
        <v>810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46023</v>
      </c>
      <c r="CI344" s="31">
        <v>46059</v>
      </c>
      <c r="CJ344" s="28" t="s">
        <v>796</v>
      </c>
      <c r="CK344" s="28" t="s">
        <v>558</v>
      </c>
      <c r="CL344" s="28" t="s">
        <v>782</v>
      </c>
      <c r="CM344" s="28" t="s">
        <v>782</v>
      </c>
      <c r="CN344" s="28" t="s">
        <v>788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28" t="s">
        <v>558</v>
      </c>
      <c r="EH344" s="28" t="s">
        <v>558</v>
      </c>
      <c r="EI344" s="28" t="s">
        <v>558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77</v>
      </c>
      <c r="D345" s="28" t="s">
        <v>77</v>
      </c>
      <c r="E345" s="28">
        <v>150</v>
      </c>
      <c r="F345" s="28" t="s">
        <v>812</v>
      </c>
      <c r="G345" s="28" t="s">
        <v>943</v>
      </c>
      <c r="H345" s="29"/>
      <c r="I345" s="28">
        <v>160501</v>
      </c>
      <c r="J345" s="28" t="s">
        <v>5</v>
      </c>
      <c r="K345" s="28" t="s">
        <v>77</v>
      </c>
      <c r="L345" s="28" t="s">
        <v>77</v>
      </c>
      <c r="M345" s="28" t="s">
        <v>1457</v>
      </c>
      <c r="N345" s="28" t="s">
        <v>768</v>
      </c>
      <c r="O345" s="30">
        <v>5840654</v>
      </c>
      <c r="P345" s="28" t="s">
        <v>1458</v>
      </c>
      <c r="Q345" s="28" t="s">
        <v>1459</v>
      </c>
      <c r="R345" s="31">
        <v>13877</v>
      </c>
      <c r="S345" s="28" t="s">
        <v>769</v>
      </c>
      <c r="T345" s="28" t="s">
        <v>770</v>
      </c>
      <c r="U345" s="28" t="s">
        <v>792</v>
      </c>
      <c r="V345" s="28" t="s">
        <v>558</v>
      </c>
      <c r="W345" s="28">
        <v>88</v>
      </c>
      <c r="X345" s="28" t="s">
        <v>771</v>
      </c>
      <c r="Y345" s="28" t="s">
        <v>1460</v>
      </c>
      <c r="Z345" s="28" t="s">
        <v>5</v>
      </c>
      <c r="AA345" s="28" t="s">
        <v>77</v>
      </c>
      <c r="AB345" s="28" t="s">
        <v>77</v>
      </c>
      <c r="AC345" s="29"/>
      <c r="AD345" s="28" t="s">
        <v>772</v>
      </c>
      <c r="AE345" s="29"/>
      <c r="AF345" s="28" t="s">
        <v>773</v>
      </c>
      <c r="AG345" s="28" t="s">
        <v>1461</v>
      </c>
      <c r="AH345" s="31">
        <v>46036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46036</v>
      </c>
      <c r="AP345" s="28" t="s">
        <v>857</v>
      </c>
      <c r="AQ345" s="28" t="s">
        <v>774</v>
      </c>
      <c r="AR345" s="28" t="s">
        <v>772</v>
      </c>
      <c r="AS345" s="28" t="s">
        <v>560</v>
      </c>
      <c r="AT345" s="28" t="s">
        <v>560</v>
      </c>
      <c r="AU345" s="28" t="s">
        <v>775</v>
      </c>
      <c r="AV345" s="28" t="s">
        <v>558</v>
      </c>
      <c r="AW345" s="28" t="s">
        <v>558</v>
      </c>
      <c r="AX345" s="28" t="s">
        <v>560</v>
      </c>
      <c r="AY345" s="28" t="s">
        <v>772</v>
      </c>
      <c r="AZ345" s="28" t="s">
        <v>585</v>
      </c>
      <c r="BA345" s="28" t="s">
        <v>776</v>
      </c>
      <c r="BB345" s="28" t="s">
        <v>798</v>
      </c>
      <c r="BC345" s="28" t="s">
        <v>585</v>
      </c>
      <c r="BD345" s="28" t="s">
        <v>558</v>
      </c>
      <c r="BE345" s="28" t="s">
        <v>558</v>
      </c>
      <c r="BF345" s="28" t="s">
        <v>585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909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46036</v>
      </c>
      <c r="BV345" s="28" t="s">
        <v>795</v>
      </c>
      <c r="BW345" s="31">
        <v>46036</v>
      </c>
      <c r="BX345" s="28" t="s">
        <v>787</v>
      </c>
      <c r="BY345" s="28" t="s">
        <v>810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45945</v>
      </c>
      <c r="CI345" s="31">
        <v>46055</v>
      </c>
      <c r="CJ345" s="28" t="s">
        <v>781</v>
      </c>
      <c r="CK345" s="28" t="s">
        <v>558</v>
      </c>
      <c r="CL345" s="28" t="s">
        <v>782</v>
      </c>
      <c r="CM345" s="28" t="s">
        <v>782</v>
      </c>
      <c r="CN345" s="28" t="s">
        <v>788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28" t="s">
        <v>558</v>
      </c>
      <c r="EH345" s="28" t="s">
        <v>558</v>
      </c>
      <c r="EI345" s="28" t="s">
        <v>558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15" thickBot="1" x14ac:dyDescent="0.35">
      <c r="A346" s="28" t="s">
        <v>607</v>
      </c>
      <c r="B346" s="28" t="s">
        <v>5</v>
      </c>
      <c r="C346" s="28" t="s">
        <v>77</v>
      </c>
      <c r="D346" s="28" t="s">
        <v>77</v>
      </c>
      <c r="E346" s="28">
        <v>150</v>
      </c>
      <c r="F346" s="28" t="s">
        <v>812</v>
      </c>
      <c r="G346" s="28" t="s">
        <v>943</v>
      </c>
      <c r="H346" s="29"/>
      <c r="I346" s="28">
        <v>160501</v>
      </c>
      <c r="J346" s="28" t="s">
        <v>5</v>
      </c>
      <c r="K346" s="28" t="s">
        <v>77</v>
      </c>
      <c r="L346" s="28" t="s">
        <v>77</v>
      </c>
      <c r="M346" s="28" t="s">
        <v>1462</v>
      </c>
      <c r="N346" s="28" t="s">
        <v>768</v>
      </c>
      <c r="O346" s="30">
        <v>84562</v>
      </c>
      <c r="P346" s="28" t="s">
        <v>961</v>
      </c>
      <c r="Q346" s="28" t="s">
        <v>1463</v>
      </c>
      <c r="R346" s="31">
        <v>24651</v>
      </c>
      <c r="S346" s="28" t="s">
        <v>769</v>
      </c>
      <c r="T346" s="28" t="s">
        <v>770</v>
      </c>
      <c r="U346" s="28" t="s">
        <v>792</v>
      </c>
      <c r="V346" s="28" t="s">
        <v>558</v>
      </c>
      <c r="W346" s="28">
        <v>58</v>
      </c>
      <c r="X346" s="28" t="s">
        <v>785</v>
      </c>
      <c r="Y346" s="28" t="s">
        <v>1464</v>
      </c>
      <c r="Z346" s="28" t="s">
        <v>5</v>
      </c>
      <c r="AA346" s="28" t="s">
        <v>77</v>
      </c>
      <c r="AB346" s="28" t="s">
        <v>77</v>
      </c>
      <c r="AC346" s="29"/>
      <c r="AD346" s="28" t="s">
        <v>772</v>
      </c>
      <c r="AE346" s="29"/>
      <c r="AF346" s="28" t="s">
        <v>773</v>
      </c>
      <c r="AG346" s="28" t="s">
        <v>1465</v>
      </c>
      <c r="AH346" s="31">
        <v>46037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46037</v>
      </c>
      <c r="AP346" s="28" t="s">
        <v>857</v>
      </c>
      <c r="AQ346" s="28" t="s">
        <v>774</v>
      </c>
      <c r="AR346" s="28" t="s">
        <v>585</v>
      </c>
      <c r="AS346" s="28" t="s">
        <v>560</v>
      </c>
      <c r="AT346" s="28" t="s">
        <v>560</v>
      </c>
      <c r="AU346" s="28" t="s">
        <v>775</v>
      </c>
      <c r="AV346" s="28" t="s">
        <v>558</v>
      </c>
      <c r="AW346" s="28" t="s">
        <v>558</v>
      </c>
      <c r="AX346" s="28" t="s">
        <v>585</v>
      </c>
      <c r="AY346" s="28" t="s">
        <v>772</v>
      </c>
      <c r="AZ346" s="28" t="s">
        <v>585</v>
      </c>
      <c r="BA346" s="28" t="s">
        <v>776</v>
      </c>
      <c r="BB346" s="28" t="s">
        <v>798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907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45971</v>
      </c>
      <c r="BV346" s="28" t="s">
        <v>778</v>
      </c>
      <c r="BW346" s="31">
        <v>46037</v>
      </c>
      <c r="BX346" s="28" t="s">
        <v>787</v>
      </c>
      <c r="BY346" s="28" t="s">
        <v>810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45971</v>
      </c>
      <c r="CI346" s="31">
        <v>46055</v>
      </c>
      <c r="CJ346" s="28" t="s">
        <v>781</v>
      </c>
      <c r="CK346" s="28" t="s">
        <v>558</v>
      </c>
      <c r="CL346" s="28" t="s">
        <v>782</v>
      </c>
      <c r="CM346" s="28" t="s">
        <v>782</v>
      </c>
      <c r="CN346" s="28" t="s">
        <v>788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28" t="s">
        <v>558</v>
      </c>
      <c r="DA346" s="28" t="s">
        <v>558</v>
      </c>
      <c r="DB346" s="28" t="s">
        <v>558</v>
      </c>
      <c r="DC346" s="28" t="s">
        <v>558</v>
      </c>
      <c r="DD346" s="28" t="s">
        <v>558</v>
      </c>
      <c r="DE346" s="28" t="s">
        <v>558</v>
      </c>
      <c r="DF346" s="28" t="s">
        <v>558</v>
      </c>
      <c r="DG346" s="28" t="s">
        <v>558</v>
      </c>
      <c r="DH346" s="28" t="s">
        <v>558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28" t="s">
        <v>558</v>
      </c>
      <c r="EH346" s="28" t="s">
        <v>558</v>
      </c>
      <c r="EI346" s="28" t="s">
        <v>558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585</v>
      </c>
      <c r="EO346" s="28" t="s">
        <v>558</v>
      </c>
      <c r="EP346" s="28" t="s">
        <v>549</v>
      </c>
      <c r="EQ346" s="28" t="s">
        <v>558</v>
      </c>
      <c r="ER346" s="28" t="s">
        <v>558</v>
      </c>
      <c r="ES346" s="28" t="s">
        <v>558</v>
      </c>
      <c r="ET346" s="28">
        <v>16</v>
      </c>
      <c r="EU346" s="31">
        <v>46055</v>
      </c>
      <c r="EV346" s="28" t="s">
        <v>558</v>
      </c>
      <c r="EW346" s="28" t="s">
        <v>942</v>
      </c>
      <c r="EX346" s="28" t="s">
        <v>558</v>
      </c>
      <c r="EY346" s="28" t="s">
        <v>558</v>
      </c>
      <c r="EZ346" s="28" t="s">
        <v>558</v>
      </c>
      <c r="FA346" s="28" t="s">
        <v>558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77</v>
      </c>
      <c r="D347" s="28" t="s">
        <v>77</v>
      </c>
      <c r="E347" s="28">
        <v>150</v>
      </c>
      <c r="F347" s="28" t="s">
        <v>812</v>
      </c>
      <c r="G347" s="28" t="s">
        <v>943</v>
      </c>
      <c r="H347" s="29"/>
      <c r="I347" s="28">
        <v>160501</v>
      </c>
      <c r="J347" s="28" t="s">
        <v>5</v>
      </c>
      <c r="K347" s="28" t="s">
        <v>77</v>
      </c>
      <c r="L347" s="28" t="s">
        <v>77</v>
      </c>
      <c r="M347" s="28" t="s">
        <v>1466</v>
      </c>
      <c r="N347" s="28" t="s">
        <v>768</v>
      </c>
      <c r="O347" s="30">
        <v>60400515</v>
      </c>
      <c r="P347" s="28" t="s">
        <v>1467</v>
      </c>
      <c r="Q347" s="28" t="s">
        <v>1468</v>
      </c>
      <c r="R347" s="31">
        <v>39575</v>
      </c>
      <c r="S347" s="28" t="s">
        <v>769</v>
      </c>
      <c r="T347" s="28" t="s">
        <v>770</v>
      </c>
      <c r="U347" s="28" t="s">
        <v>792</v>
      </c>
      <c r="V347" s="28" t="s">
        <v>558</v>
      </c>
      <c r="W347" s="28">
        <v>17</v>
      </c>
      <c r="X347" s="28" t="s">
        <v>785</v>
      </c>
      <c r="Y347" s="28" t="s">
        <v>1469</v>
      </c>
      <c r="Z347" s="28" t="s">
        <v>5</v>
      </c>
      <c r="AA347" s="28" t="s">
        <v>77</v>
      </c>
      <c r="AB347" s="28" t="s">
        <v>188</v>
      </c>
      <c r="AC347" s="29"/>
      <c r="AD347" s="28" t="s">
        <v>772</v>
      </c>
      <c r="AE347" s="29"/>
      <c r="AF347" s="28" t="s">
        <v>773</v>
      </c>
      <c r="AG347" s="28">
        <v>60400515</v>
      </c>
      <c r="AH347" s="31">
        <v>46029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46029</v>
      </c>
      <c r="AP347" s="28" t="s">
        <v>857</v>
      </c>
      <c r="AQ347" s="28" t="s">
        <v>774</v>
      </c>
      <c r="AR347" s="28" t="s">
        <v>585</v>
      </c>
      <c r="AS347" s="28" t="s">
        <v>560</v>
      </c>
      <c r="AT347" s="28" t="s">
        <v>560</v>
      </c>
      <c r="AU347" s="28" t="s">
        <v>775</v>
      </c>
      <c r="AV347" s="28" t="s">
        <v>558</v>
      </c>
      <c r="AW347" s="28" t="s">
        <v>558</v>
      </c>
      <c r="AX347" s="28" t="s">
        <v>585</v>
      </c>
      <c r="AY347" s="28" t="s">
        <v>772</v>
      </c>
      <c r="AZ347" s="28" t="s">
        <v>560</v>
      </c>
      <c r="BA347" s="28" t="s">
        <v>776</v>
      </c>
      <c r="BB347" s="28" t="s">
        <v>798</v>
      </c>
      <c r="BC347" s="28" t="s">
        <v>585</v>
      </c>
      <c r="BD347" s="28" t="s">
        <v>558</v>
      </c>
      <c r="BE347" s="28" t="s">
        <v>558</v>
      </c>
      <c r="BF347" s="28" t="s">
        <v>558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909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46029</v>
      </c>
      <c r="BV347" s="28" t="s">
        <v>778</v>
      </c>
      <c r="BW347" s="31">
        <v>46029</v>
      </c>
      <c r="BX347" s="28" t="s">
        <v>779</v>
      </c>
      <c r="BY347" s="28" t="s">
        <v>793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45912</v>
      </c>
      <c r="CI347" s="31">
        <v>46055</v>
      </c>
      <c r="CJ347" s="28" t="s">
        <v>781</v>
      </c>
      <c r="CK347" s="28" t="s">
        <v>558</v>
      </c>
      <c r="CL347" s="28" t="s">
        <v>782</v>
      </c>
      <c r="CM347" s="28" t="s">
        <v>782</v>
      </c>
      <c r="CN347" s="28" t="s">
        <v>788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772</v>
      </c>
      <c r="CU347" s="28" t="s">
        <v>1470</v>
      </c>
      <c r="CV347" s="28" t="s">
        <v>797</v>
      </c>
      <c r="CW347" s="28" t="s">
        <v>558</v>
      </c>
      <c r="CX347" s="28" t="s">
        <v>794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28" t="s">
        <v>558</v>
      </c>
      <c r="EH347" s="28" t="s">
        <v>558</v>
      </c>
      <c r="EI347" s="28" t="s">
        <v>558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77</v>
      </c>
      <c r="D348" s="28" t="s">
        <v>171</v>
      </c>
      <c r="E348" s="28">
        <v>135</v>
      </c>
      <c r="F348" s="28" t="s">
        <v>807</v>
      </c>
      <c r="G348" s="28" t="s">
        <v>2642</v>
      </c>
      <c r="H348" s="29"/>
      <c r="I348" s="28">
        <v>160504</v>
      </c>
      <c r="J348" s="28" t="s">
        <v>5</v>
      </c>
      <c r="K348" s="28" t="s">
        <v>77</v>
      </c>
      <c r="L348" s="28" t="s">
        <v>175</v>
      </c>
      <c r="M348" s="28" t="s">
        <v>1211</v>
      </c>
      <c r="N348" s="28" t="s">
        <v>768</v>
      </c>
      <c r="O348" s="30">
        <v>62184490</v>
      </c>
      <c r="P348" s="28" t="s">
        <v>1212</v>
      </c>
      <c r="Q348" s="28" t="s">
        <v>1213</v>
      </c>
      <c r="R348" s="31">
        <v>38619</v>
      </c>
      <c r="S348" s="28" t="s">
        <v>769</v>
      </c>
      <c r="T348" s="28" t="s">
        <v>770</v>
      </c>
      <c r="U348" s="28" t="s">
        <v>792</v>
      </c>
      <c r="V348" s="28" t="s">
        <v>558</v>
      </c>
      <c r="W348" s="28">
        <v>20</v>
      </c>
      <c r="X348" s="28" t="s">
        <v>785</v>
      </c>
      <c r="Y348" s="28" t="s">
        <v>1214</v>
      </c>
      <c r="Z348" s="28" t="s">
        <v>5</v>
      </c>
      <c r="AA348" s="28" t="s">
        <v>77</v>
      </c>
      <c r="AB348" s="28" t="s">
        <v>175</v>
      </c>
      <c r="AC348" s="29"/>
      <c r="AD348" s="28" t="s">
        <v>772</v>
      </c>
      <c r="AE348" s="28" t="s">
        <v>838</v>
      </c>
      <c r="AF348" s="28" t="s">
        <v>558</v>
      </c>
      <c r="AG348" s="28" t="s">
        <v>558</v>
      </c>
      <c r="AH348" s="31">
        <v>46027</v>
      </c>
      <c r="AI348" s="28" t="s">
        <v>558</v>
      </c>
      <c r="AJ348" s="28" t="s">
        <v>558</v>
      </c>
      <c r="AK348" s="28" t="s">
        <v>558</v>
      </c>
      <c r="AL348" s="28" t="s">
        <v>558</v>
      </c>
      <c r="AM348" s="28" t="s">
        <v>558</v>
      </c>
      <c r="AN348" s="28" t="s">
        <v>558</v>
      </c>
      <c r="AO348" s="28" t="s">
        <v>558</v>
      </c>
      <c r="AP348" s="28" t="s">
        <v>558</v>
      </c>
      <c r="AQ348" s="28" t="s">
        <v>558</v>
      </c>
      <c r="AR348" s="28" t="s">
        <v>558</v>
      </c>
      <c r="AS348" s="28" t="s">
        <v>558</v>
      </c>
      <c r="AT348" s="28" t="s">
        <v>558</v>
      </c>
      <c r="AU348" s="28" t="s">
        <v>558</v>
      </c>
      <c r="AV348" s="28" t="s">
        <v>558</v>
      </c>
      <c r="AW348" s="28" t="s">
        <v>558</v>
      </c>
      <c r="AX348" s="28" t="s">
        <v>558</v>
      </c>
      <c r="AY348" s="28" t="s">
        <v>558</v>
      </c>
      <c r="AZ348" s="28" t="s">
        <v>558</v>
      </c>
      <c r="BA348" s="28" t="s">
        <v>558</v>
      </c>
      <c r="BB348" s="28" t="s">
        <v>558</v>
      </c>
      <c r="BC348" s="28" t="s">
        <v>558</v>
      </c>
      <c r="BD348" s="28" t="s">
        <v>558</v>
      </c>
      <c r="BE348" s="28" t="s">
        <v>558</v>
      </c>
      <c r="BF348" s="28" t="s">
        <v>558</v>
      </c>
      <c r="BG348" s="28" t="s">
        <v>558</v>
      </c>
      <c r="BH348" s="28" t="s">
        <v>558</v>
      </c>
      <c r="BI348" s="28" t="s">
        <v>558</v>
      </c>
      <c r="BJ348" s="28" t="s">
        <v>558</v>
      </c>
      <c r="BK348" s="28" t="s">
        <v>558</v>
      </c>
      <c r="BL348" s="28" t="s">
        <v>558</v>
      </c>
      <c r="BM348" s="28" t="s">
        <v>558</v>
      </c>
      <c r="BN348" s="28" t="s">
        <v>558</v>
      </c>
      <c r="BO348" s="28" t="s">
        <v>558</v>
      </c>
      <c r="BP348" s="28" t="s">
        <v>558</v>
      </c>
      <c r="BQ348" s="28" t="s">
        <v>558</v>
      </c>
      <c r="BR348" s="28" t="s">
        <v>558</v>
      </c>
      <c r="BS348" s="28" t="s">
        <v>558</v>
      </c>
      <c r="BT348" s="28" t="s">
        <v>558</v>
      </c>
      <c r="BU348" s="28" t="s">
        <v>558</v>
      </c>
      <c r="BV348" s="28" t="s">
        <v>558</v>
      </c>
      <c r="BW348" s="28" t="s">
        <v>558</v>
      </c>
      <c r="BX348" s="28" t="s">
        <v>558</v>
      </c>
      <c r="BY348" s="28" t="s">
        <v>558</v>
      </c>
      <c r="BZ348" s="28" t="s">
        <v>558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28" t="s">
        <v>558</v>
      </c>
      <c r="CI348" s="28" t="s">
        <v>558</v>
      </c>
      <c r="CJ348" s="28" t="s">
        <v>558</v>
      </c>
      <c r="CK348" s="28" t="s">
        <v>558</v>
      </c>
      <c r="CL348" s="28" t="s">
        <v>558</v>
      </c>
      <c r="CM348" s="28" t="s">
        <v>558</v>
      </c>
      <c r="CN348" s="28" t="s">
        <v>558</v>
      </c>
      <c r="CO348" s="28" t="s">
        <v>558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558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16</v>
      </c>
      <c r="D349" s="28" t="s">
        <v>208</v>
      </c>
      <c r="E349" s="28">
        <v>171</v>
      </c>
      <c r="F349" s="28" t="s">
        <v>767</v>
      </c>
      <c r="G349" s="28" t="s">
        <v>2643</v>
      </c>
      <c r="H349" s="29"/>
      <c r="I349" s="28">
        <v>160603</v>
      </c>
      <c r="J349" s="28" t="s">
        <v>5</v>
      </c>
      <c r="K349" s="28" t="s">
        <v>16</v>
      </c>
      <c r="L349" s="28" t="s">
        <v>208</v>
      </c>
      <c r="M349" s="28" t="s">
        <v>2644</v>
      </c>
      <c r="N349" s="28" t="s">
        <v>768</v>
      </c>
      <c r="O349" s="30">
        <v>43136942</v>
      </c>
      <c r="P349" s="28" t="s">
        <v>2645</v>
      </c>
      <c r="Q349" s="28" t="s">
        <v>2646</v>
      </c>
      <c r="R349" s="31">
        <v>30604</v>
      </c>
      <c r="S349" s="28" t="s">
        <v>769</v>
      </c>
      <c r="T349" s="28" t="s">
        <v>770</v>
      </c>
      <c r="U349" s="28" t="s">
        <v>792</v>
      </c>
      <c r="V349" s="28" t="s">
        <v>558</v>
      </c>
      <c r="W349" s="28">
        <v>42</v>
      </c>
      <c r="X349" s="28" t="s">
        <v>785</v>
      </c>
      <c r="Y349" s="28" t="s">
        <v>2647</v>
      </c>
      <c r="Z349" s="28" t="s">
        <v>5</v>
      </c>
      <c r="AA349" s="28" t="s">
        <v>16</v>
      </c>
      <c r="AB349" s="28" t="s">
        <v>204</v>
      </c>
      <c r="AC349" s="29"/>
      <c r="AD349" s="28" t="s">
        <v>772</v>
      </c>
      <c r="AE349" s="29"/>
      <c r="AF349" s="28" t="s">
        <v>773</v>
      </c>
      <c r="AG349" s="28">
        <v>43136942</v>
      </c>
      <c r="AH349" s="31">
        <v>46076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46079</v>
      </c>
      <c r="AP349" s="28" t="s">
        <v>882</v>
      </c>
      <c r="AQ349" s="28" t="s">
        <v>774</v>
      </c>
      <c r="AR349" s="28" t="s">
        <v>845</v>
      </c>
      <c r="AS349" s="28" t="s">
        <v>560</v>
      </c>
      <c r="AT349" s="28" t="s">
        <v>560</v>
      </c>
      <c r="AU349" s="28" t="s">
        <v>775</v>
      </c>
      <c r="AV349" s="28" t="s">
        <v>558</v>
      </c>
      <c r="AW349" s="28" t="s">
        <v>558</v>
      </c>
      <c r="AX349" s="28" t="s">
        <v>585</v>
      </c>
      <c r="AY349" s="28" t="s">
        <v>585</v>
      </c>
      <c r="AZ349" s="28" t="s">
        <v>558</v>
      </c>
      <c r="BA349" s="28" t="s">
        <v>776</v>
      </c>
      <c r="BB349" s="28" t="s">
        <v>777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2511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46076</v>
      </c>
      <c r="BV349" s="28" t="s">
        <v>778</v>
      </c>
      <c r="BW349" s="31">
        <v>46076</v>
      </c>
      <c r="BX349" s="28" t="s">
        <v>779</v>
      </c>
      <c r="BY349" s="28" t="s">
        <v>811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46010</v>
      </c>
      <c r="CI349" s="31">
        <v>46080</v>
      </c>
      <c r="CJ349" s="28" t="s">
        <v>781</v>
      </c>
      <c r="CK349" s="28" t="s">
        <v>558</v>
      </c>
      <c r="CL349" s="28" t="s">
        <v>782</v>
      </c>
      <c r="CM349" s="28" t="s">
        <v>782</v>
      </c>
      <c r="CN349" s="28" t="s">
        <v>788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28" t="s">
        <v>558</v>
      </c>
      <c r="DA349" s="28" t="s">
        <v>558</v>
      </c>
      <c r="DB349" s="28" t="s">
        <v>558</v>
      </c>
      <c r="DC349" s="28" t="s">
        <v>558</v>
      </c>
      <c r="DD349" s="28" t="s">
        <v>558</v>
      </c>
      <c r="DE349" s="28" t="s">
        <v>558</v>
      </c>
      <c r="DF349" s="28" t="s">
        <v>558</v>
      </c>
      <c r="DG349" s="28" t="s">
        <v>558</v>
      </c>
      <c r="DH349" s="28" t="s">
        <v>558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28" t="s">
        <v>558</v>
      </c>
      <c r="EH349" s="28" t="s">
        <v>558</v>
      </c>
      <c r="EI349" s="28" t="s">
        <v>558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15" thickBot="1" x14ac:dyDescent="0.35">
      <c r="A350" s="28" t="s">
        <v>607</v>
      </c>
      <c r="B350" s="28" t="s">
        <v>5</v>
      </c>
      <c r="C350" s="28" t="s">
        <v>16</v>
      </c>
      <c r="D350" s="28" t="s">
        <v>204</v>
      </c>
      <c r="E350" s="28">
        <v>161</v>
      </c>
      <c r="F350" s="28" t="s">
        <v>767</v>
      </c>
      <c r="G350" s="28" t="s">
        <v>2648</v>
      </c>
      <c r="H350" s="29"/>
      <c r="I350" s="28">
        <v>160605</v>
      </c>
      <c r="J350" s="28" t="s">
        <v>5</v>
      </c>
      <c r="K350" s="28" t="s">
        <v>16</v>
      </c>
      <c r="L350" s="28" t="s">
        <v>204</v>
      </c>
      <c r="M350" s="28" t="s">
        <v>2649</v>
      </c>
      <c r="N350" s="28" t="s">
        <v>768</v>
      </c>
      <c r="O350" s="30">
        <v>47760298</v>
      </c>
      <c r="P350" s="28" t="s">
        <v>2650</v>
      </c>
      <c r="Q350" s="28" t="s">
        <v>2651</v>
      </c>
      <c r="R350" s="31">
        <v>33395</v>
      </c>
      <c r="S350" s="28" t="s">
        <v>769</v>
      </c>
      <c r="T350" s="28" t="s">
        <v>770</v>
      </c>
      <c r="U350" s="28" t="s">
        <v>792</v>
      </c>
      <c r="V350" s="28" t="s">
        <v>558</v>
      </c>
      <c r="W350" s="28">
        <v>34</v>
      </c>
      <c r="X350" s="28" t="s">
        <v>771</v>
      </c>
      <c r="Y350" s="28" t="s">
        <v>2652</v>
      </c>
      <c r="Z350" s="28" t="s">
        <v>5</v>
      </c>
      <c r="AA350" s="28" t="s">
        <v>16</v>
      </c>
      <c r="AB350" s="28" t="s">
        <v>204</v>
      </c>
      <c r="AC350" s="29"/>
      <c r="AD350" s="28" t="s">
        <v>772</v>
      </c>
      <c r="AE350" s="29"/>
      <c r="AF350" s="28" t="s">
        <v>773</v>
      </c>
      <c r="AG350" s="28">
        <v>47760298</v>
      </c>
      <c r="AH350" s="31">
        <v>46063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46063</v>
      </c>
      <c r="AP350" s="28" t="s">
        <v>882</v>
      </c>
      <c r="AQ350" s="28" t="s">
        <v>774</v>
      </c>
      <c r="AR350" s="28" t="s">
        <v>585</v>
      </c>
      <c r="AS350" s="28" t="s">
        <v>585</v>
      </c>
      <c r="AT350" s="28" t="s">
        <v>585</v>
      </c>
      <c r="AU350" s="28" t="s">
        <v>558</v>
      </c>
      <c r="AV350" s="28" t="s">
        <v>558</v>
      </c>
      <c r="AW350" s="28" t="s">
        <v>558</v>
      </c>
      <c r="AX350" s="28" t="s">
        <v>585</v>
      </c>
      <c r="AY350" s="28" t="s">
        <v>585</v>
      </c>
      <c r="AZ350" s="28" t="s">
        <v>558</v>
      </c>
      <c r="BA350" s="28" t="s">
        <v>776</v>
      </c>
      <c r="BB350" s="28" t="s">
        <v>779</v>
      </c>
      <c r="BC350" s="28" t="s">
        <v>585</v>
      </c>
      <c r="BD350" s="28" t="s">
        <v>558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2511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46063</v>
      </c>
      <c r="BV350" s="28" t="s">
        <v>786</v>
      </c>
      <c r="BW350" s="31">
        <v>46063</v>
      </c>
      <c r="BX350" s="28" t="s">
        <v>779</v>
      </c>
      <c r="BY350" s="28" t="s">
        <v>811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45997</v>
      </c>
      <c r="CI350" s="31">
        <v>46080</v>
      </c>
      <c r="CJ350" s="28" t="s">
        <v>781</v>
      </c>
      <c r="CK350" s="28" t="s">
        <v>558</v>
      </c>
      <c r="CL350" s="28" t="s">
        <v>800</v>
      </c>
      <c r="CM350" s="28" t="s">
        <v>782</v>
      </c>
      <c r="CN350" s="28" t="s">
        <v>788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28" t="s">
        <v>558</v>
      </c>
      <c r="EH350" s="28" t="s">
        <v>558</v>
      </c>
      <c r="EI350" s="28" t="s">
        <v>558</v>
      </c>
      <c r="EJ350" s="28" t="s">
        <v>558</v>
      </c>
      <c r="EK350" s="28">
        <v>1</v>
      </c>
      <c r="EL350" s="28" t="s">
        <v>561</v>
      </c>
      <c r="EM350" s="31">
        <v>46086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16</v>
      </c>
      <c r="D351" s="28" t="s">
        <v>204</v>
      </c>
      <c r="E351" s="28">
        <v>161</v>
      </c>
      <c r="F351" s="28" t="s">
        <v>767</v>
      </c>
      <c r="G351" s="28" t="s">
        <v>2648</v>
      </c>
      <c r="H351" s="29"/>
      <c r="I351" s="28">
        <v>160605</v>
      </c>
      <c r="J351" s="28" t="s">
        <v>5</v>
      </c>
      <c r="K351" s="28" t="s">
        <v>16</v>
      </c>
      <c r="L351" s="28" t="s">
        <v>204</v>
      </c>
      <c r="M351" s="28" t="s">
        <v>2653</v>
      </c>
      <c r="N351" s="28" t="s">
        <v>768</v>
      </c>
      <c r="O351" s="30">
        <v>62987255</v>
      </c>
      <c r="P351" s="28" t="s">
        <v>2654</v>
      </c>
      <c r="Q351" s="28" t="s">
        <v>2655</v>
      </c>
      <c r="R351" s="31">
        <v>40713</v>
      </c>
      <c r="S351" s="28" t="s">
        <v>769</v>
      </c>
      <c r="T351" s="28" t="s">
        <v>770</v>
      </c>
      <c r="U351" s="28" t="s">
        <v>792</v>
      </c>
      <c r="V351" s="28" t="s">
        <v>558</v>
      </c>
      <c r="W351" s="28">
        <v>14</v>
      </c>
      <c r="X351" s="28" t="s">
        <v>785</v>
      </c>
      <c r="Y351" s="28" t="s">
        <v>2477</v>
      </c>
      <c r="Z351" s="28" t="s">
        <v>5</v>
      </c>
      <c r="AA351" s="28" t="s">
        <v>16</v>
      </c>
      <c r="AB351" s="28" t="s">
        <v>204</v>
      </c>
      <c r="AC351" s="29"/>
      <c r="AD351" s="28" t="s">
        <v>772</v>
      </c>
      <c r="AE351" s="29"/>
      <c r="AF351" s="28" t="s">
        <v>773</v>
      </c>
      <c r="AG351" s="28">
        <v>62987255</v>
      </c>
      <c r="AH351" s="31">
        <v>46098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46098</v>
      </c>
      <c r="AP351" s="28" t="s">
        <v>882</v>
      </c>
      <c r="AQ351" s="28" t="s">
        <v>774</v>
      </c>
      <c r="AR351" s="28" t="s">
        <v>585</v>
      </c>
      <c r="AS351" s="28" t="s">
        <v>560</v>
      </c>
      <c r="AT351" s="28" t="s">
        <v>560</v>
      </c>
      <c r="AU351" s="28" t="s">
        <v>775</v>
      </c>
      <c r="AV351" s="28" t="s">
        <v>558</v>
      </c>
      <c r="AW351" s="28" t="s">
        <v>558</v>
      </c>
      <c r="AX351" s="28" t="s">
        <v>585</v>
      </c>
      <c r="AY351" s="28" t="s">
        <v>772</v>
      </c>
      <c r="AZ351" s="28" t="s">
        <v>585</v>
      </c>
      <c r="BA351" s="28" t="s">
        <v>776</v>
      </c>
      <c r="BB351" s="28" t="s">
        <v>777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2511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46098</v>
      </c>
      <c r="BV351" s="28" t="s">
        <v>778</v>
      </c>
      <c r="BW351" s="31">
        <v>46098</v>
      </c>
      <c r="BX351" s="28" t="s">
        <v>779</v>
      </c>
      <c r="BY351" s="28" t="s">
        <v>793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45971</v>
      </c>
      <c r="CI351" s="31">
        <v>46104</v>
      </c>
      <c r="CJ351" s="28" t="s">
        <v>781</v>
      </c>
      <c r="CK351" s="28" t="s">
        <v>558</v>
      </c>
      <c r="CL351" s="28" t="s">
        <v>782</v>
      </c>
      <c r="CM351" s="28" t="s">
        <v>782</v>
      </c>
      <c r="CN351" s="28" t="s">
        <v>788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15" thickBot="1" x14ac:dyDescent="0.35">
      <c r="A352" s="28" t="s">
        <v>607</v>
      </c>
      <c r="B352" s="28" t="s">
        <v>5</v>
      </c>
      <c r="C352" s="28" t="s">
        <v>16</v>
      </c>
      <c r="D352" s="28" t="s">
        <v>204</v>
      </c>
      <c r="E352" s="28">
        <v>161</v>
      </c>
      <c r="F352" s="28" t="s">
        <v>767</v>
      </c>
      <c r="G352" s="28" t="s">
        <v>2648</v>
      </c>
      <c r="H352" s="29"/>
      <c r="I352" s="28">
        <v>160605</v>
      </c>
      <c r="J352" s="28" t="s">
        <v>5</v>
      </c>
      <c r="K352" s="28" t="s">
        <v>16</v>
      </c>
      <c r="L352" s="28" t="s">
        <v>204</v>
      </c>
      <c r="M352" s="28" t="s">
        <v>2656</v>
      </c>
      <c r="N352" s="28" t="s">
        <v>768</v>
      </c>
      <c r="O352" s="30">
        <v>5208898</v>
      </c>
      <c r="P352" s="28" t="s">
        <v>2657</v>
      </c>
      <c r="Q352" s="28" t="s">
        <v>2658</v>
      </c>
      <c r="R352" s="31">
        <v>19570</v>
      </c>
      <c r="S352" s="28" t="s">
        <v>769</v>
      </c>
      <c r="T352" s="28" t="s">
        <v>770</v>
      </c>
      <c r="U352" s="28" t="s">
        <v>792</v>
      </c>
      <c r="V352" s="28" t="s">
        <v>558</v>
      </c>
      <c r="W352" s="28">
        <v>72</v>
      </c>
      <c r="X352" s="28" t="s">
        <v>785</v>
      </c>
      <c r="Y352" s="28" t="s">
        <v>2659</v>
      </c>
      <c r="Z352" s="28" t="s">
        <v>5</v>
      </c>
      <c r="AA352" s="28" t="s">
        <v>16</v>
      </c>
      <c r="AB352" s="28" t="s">
        <v>204</v>
      </c>
      <c r="AC352" s="29"/>
      <c r="AD352" s="28" t="s">
        <v>772</v>
      </c>
      <c r="AE352" s="29"/>
      <c r="AF352" s="28" t="s">
        <v>773</v>
      </c>
      <c r="AG352" s="28">
        <v>5208898</v>
      </c>
      <c r="AH352" s="31">
        <v>46044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46044</v>
      </c>
      <c r="AP352" s="28" t="s">
        <v>882</v>
      </c>
      <c r="AQ352" s="28" t="s">
        <v>774</v>
      </c>
      <c r="AR352" s="28" t="s">
        <v>845</v>
      </c>
      <c r="AS352" s="28" t="s">
        <v>560</v>
      </c>
      <c r="AT352" s="28" t="s">
        <v>560</v>
      </c>
      <c r="AU352" s="28" t="s">
        <v>775</v>
      </c>
      <c r="AV352" s="28" t="s">
        <v>558</v>
      </c>
      <c r="AW352" s="28" t="s">
        <v>558</v>
      </c>
      <c r="AX352" s="28" t="s">
        <v>585</v>
      </c>
      <c r="AY352" s="28" t="s">
        <v>772</v>
      </c>
      <c r="AZ352" s="28" t="s">
        <v>585</v>
      </c>
      <c r="BA352" s="28" t="s">
        <v>776</v>
      </c>
      <c r="BB352" s="28" t="s">
        <v>777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2511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46044</v>
      </c>
      <c r="BV352" s="28" t="s">
        <v>786</v>
      </c>
      <c r="BW352" s="31">
        <v>46076</v>
      </c>
      <c r="BX352" s="28" t="s">
        <v>779</v>
      </c>
      <c r="BY352" s="28" t="s">
        <v>811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45998</v>
      </c>
      <c r="CI352" s="31">
        <v>46118</v>
      </c>
      <c r="CJ352" s="28" t="s">
        <v>781</v>
      </c>
      <c r="CK352" s="28" t="s">
        <v>558</v>
      </c>
      <c r="CL352" s="28" t="s">
        <v>782</v>
      </c>
      <c r="CM352" s="28" t="s">
        <v>782</v>
      </c>
      <c r="CN352" s="28" t="s">
        <v>788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28" t="s">
        <v>558</v>
      </c>
      <c r="DA352" s="28" t="s">
        <v>558</v>
      </c>
      <c r="DB352" s="28" t="s">
        <v>558</v>
      </c>
      <c r="DC352" s="28" t="s">
        <v>558</v>
      </c>
      <c r="DD352" s="28" t="s">
        <v>558</v>
      </c>
      <c r="DE352" s="28" t="s">
        <v>558</v>
      </c>
      <c r="DF352" s="28" t="s">
        <v>558</v>
      </c>
      <c r="DG352" s="28" t="s">
        <v>558</v>
      </c>
      <c r="DH352" s="28" t="s">
        <v>558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28" t="s">
        <v>558</v>
      </c>
      <c r="EH352" s="28" t="s">
        <v>558</v>
      </c>
      <c r="EI352" s="28" t="s">
        <v>558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 t="s">
        <v>558</v>
      </c>
      <c r="EY352" s="28" t="s">
        <v>558</v>
      </c>
      <c r="EZ352" s="28" t="s">
        <v>558</v>
      </c>
      <c r="FA352" s="28" t="s">
        <v>558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15" thickBot="1" x14ac:dyDescent="0.35">
      <c r="A353" s="28" t="s">
        <v>607</v>
      </c>
      <c r="B353" s="28" t="s">
        <v>5</v>
      </c>
      <c r="C353" s="28" t="s">
        <v>16</v>
      </c>
      <c r="D353" s="28" t="s">
        <v>204</v>
      </c>
      <c r="E353" s="28">
        <v>161</v>
      </c>
      <c r="F353" s="28" t="s">
        <v>767</v>
      </c>
      <c r="G353" s="28" t="s">
        <v>2648</v>
      </c>
      <c r="H353" s="29"/>
      <c r="I353" s="28">
        <v>160605</v>
      </c>
      <c r="J353" s="28" t="s">
        <v>5</v>
      </c>
      <c r="K353" s="28" t="s">
        <v>16</v>
      </c>
      <c r="L353" s="28" t="s">
        <v>204</v>
      </c>
      <c r="M353" s="28" t="s">
        <v>2660</v>
      </c>
      <c r="N353" s="28" t="s">
        <v>768</v>
      </c>
      <c r="O353" s="30">
        <v>80590953</v>
      </c>
      <c r="P353" s="28" t="s">
        <v>2661</v>
      </c>
      <c r="Q353" s="28" t="s">
        <v>2662</v>
      </c>
      <c r="R353" s="31">
        <v>28131</v>
      </c>
      <c r="S353" s="28" t="s">
        <v>769</v>
      </c>
      <c r="T353" s="28" t="s">
        <v>770</v>
      </c>
      <c r="U353" s="28" t="s">
        <v>792</v>
      </c>
      <c r="V353" s="28" t="s">
        <v>558</v>
      </c>
      <c r="W353" s="28">
        <v>49</v>
      </c>
      <c r="X353" s="28" t="s">
        <v>771</v>
      </c>
      <c r="Y353" s="28" t="s">
        <v>2663</v>
      </c>
      <c r="Z353" s="28" t="s">
        <v>5</v>
      </c>
      <c r="AA353" s="28" t="s">
        <v>16</v>
      </c>
      <c r="AB353" s="28" t="s">
        <v>204</v>
      </c>
      <c r="AC353" s="29"/>
      <c r="AD353" s="28" t="s">
        <v>772</v>
      </c>
      <c r="AE353" s="29"/>
      <c r="AF353" s="28" t="s">
        <v>773</v>
      </c>
      <c r="AG353" s="28">
        <v>80590953</v>
      </c>
      <c r="AH353" s="31">
        <v>46076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46076</v>
      </c>
      <c r="AP353" s="28" t="s">
        <v>857</v>
      </c>
      <c r="AQ353" s="28" t="s">
        <v>774</v>
      </c>
      <c r="AR353" s="28" t="s">
        <v>585</v>
      </c>
      <c r="AS353" s="28" t="s">
        <v>560</v>
      </c>
      <c r="AT353" s="28" t="s">
        <v>560</v>
      </c>
      <c r="AU353" s="28" t="s">
        <v>775</v>
      </c>
      <c r="AV353" s="28" t="s">
        <v>558</v>
      </c>
      <c r="AW353" s="28" t="s">
        <v>558</v>
      </c>
      <c r="AX353" s="28" t="s">
        <v>560</v>
      </c>
      <c r="AY353" s="28" t="s">
        <v>772</v>
      </c>
      <c r="AZ353" s="28" t="s">
        <v>560</v>
      </c>
      <c r="BA353" s="28" t="s">
        <v>776</v>
      </c>
      <c r="BB353" s="28" t="s">
        <v>777</v>
      </c>
      <c r="BC353" s="28" t="s">
        <v>585</v>
      </c>
      <c r="BD353" s="28" t="s">
        <v>558</v>
      </c>
      <c r="BE353" s="28" t="s">
        <v>558</v>
      </c>
      <c r="BF353" s="28" t="s">
        <v>585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2511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46076</v>
      </c>
      <c r="BV353" s="28" t="s">
        <v>795</v>
      </c>
      <c r="BW353" s="31">
        <v>46076</v>
      </c>
      <c r="BX353" s="28" t="s">
        <v>779</v>
      </c>
      <c r="BY353" s="28" t="s">
        <v>811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45021</v>
      </c>
      <c r="CI353" s="31">
        <v>46119</v>
      </c>
      <c r="CJ353" s="28" t="s">
        <v>2664</v>
      </c>
      <c r="CK353" s="28" t="s">
        <v>558</v>
      </c>
      <c r="CL353" s="28" t="s">
        <v>782</v>
      </c>
      <c r="CM353" s="28" t="s">
        <v>782</v>
      </c>
      <c r="CN353" s="28" t="s">
        <v>788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28" t="s">
        <v>558</v>
      </c>
      <c r="DA353" s="28" t="s">
        <v>558</v>
      </c>
      <c r="DB353" s="28" t="s">
        <v>558</v>
      </c>
      <c r="DC353" s="28" t="s">
        <v>558</v>
      </c>
      <c r="DD353" s="28" t="s">
        <v>558</v>
      </c>
      <c r="DE353" s="28" t="s">
        <v>558</v>
      </c>
      <c r="DF353" s="28" t="s">
        <v>558</v>
      </c>
      <c r="DG353" s="28" t="s">
        <v>558</v>
      </c>
      <c r="DH353" s="28" t="s">
        <v>558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8" t="s">
        <v>539</v>
      </c>
      <c r="H1" s="59"/>
      <c r="I1" s="60"/>
      <c r="K1" s="19" t="s">
        <v>589</v>
      </c>
      <c r="Q1" s="48" t="s">
        <v>555</v>
      </c>
      <c r="R1" s="48"/>
      <c r="S1" s="36"/>
      <c r="T1" s="48" t="s">
        <v>590</v>
      </c>
      <c r="U1" s="48"/>
      <c r="V1" s="48"/>
      <c r="W1" s="48"/>
      <c r="X1" s="48"/>
      <c r="Y1" s="48" t="s">
        <v>591</v>
      </c>
      <c r="Z1" s="48"/>
      <c r="AA1" s="48"/>
      <c r="AB1" s="19"/>
      <c r="AC1" s="19"/>
      <c r="AD1" s="19" t="s">
        <v>576</v>
      </c>
      <c r="AE1" s="19" t="s">
        <v>835</v>
      </c>
      <c r="AF1" s="19" t="s">
        <v>592</v>
      </c>
      <c r="AG1" s="19" t="s">
        <v>575</v>
      </c>
      <c r="AH1" s="48" t="s">
        <v>594</v>
      </c>
      <c r="AI1" s="48"/>
      <c r="AJ1" s="48"/>
      <c r="AK1" s="48"/>
      <c r="AL1" s="48" t="s">
        <v>595</v>
      </c>
      <c r="AM1" s="48"/>
      <c r="AN1" s="48"/>
      <c r="AO1" s="48"/>
      <c r="AP1" s="48"/>
      <c r="AQ1" s="48" t="s">
        <v>587</v>
      </c>
      <c r="AR1" s="48"/>
      <c r="AS1" s="48"/>
      <c r="AT1" s="48" t="s">
        <v>599</v>
      </c>
      <c r="AU1" s="48"/>
      <c r="AV1" s="48"/>
      <c r="AW1" s="48"/>
      <c r="AX1" s="48"/>
      <c r="AY1" s="48"/>
      <c r="AZ1" s="48"/>
      <c r="BA1" s="48"/>
      <c r="BB1" s="48" t="s">
        <v>601</v>
      </c>
      <c r="BC1" s="48"/>
      <c r="BD1" s="48"/>
      <c r="BE1" s="48" t="s">
        <v>598</v>
      </c>
      <c r="BF1" s="48"/>
      <c r="BG1" s="48"/>
      <c r="BH1" s="48" t="s">
        <v>603</v>
      </c>
      <c r="BI1" s="48"/>
      <c r="BJ1" s="48"/>
      <c r="BK1" s="19" t="s">
        <v>593</v>
      </c>
    </row>
    <row r="2" spans="1:64" ht="12.6" thickBot="1" x14ac:dyDescent="0.3">
      <c r="E2" s="3" t="s">
        <v>540</v>
      </c>
      <c r="F2" s="47">
        <v>46112</v>
      </c>
      <c r="G2" s="61"/>
      <c r="H2" s="62"/>
      <c r="I2" s="63"/>
      <c r="J2" s="35">
        <f>SUBTOTAL(9,J5:J497)</f>
        <v>346</v>
      </c>
      <c r="K2" s="35">
        <f t="shared" ref="K2:BK2" si="0">SUBTOTAL(9,K5:K497)</f>
        <v>10</v>
      </c>
      <c r="L2" s="35">
        <f t="shared" si="0"/>
        <v>6</v>
      </c>
      <c r="M2" s="35">
        <f t="shared" si="0"/>
        <v>22</v>
      </c>
      <c r="N2" s="35">
        <f t="shared" si="0"/>
        <v>80</v>
      </c>
      <c r="O2" s="35">
        <f t="shared" si="0"/>
        <v>158</v>
      </c>
      <c r="P2" s="35">
        <f t="shared" si="0"/>
        <v>70</v>
      </c>
      <c r="Q2" s="35">
        <f t="shared" si="0"/>
        <v>304</v>
      </c>
      <c r="R2" s="35">
        <f t="shared" si="0"/>
        <v>38</v>
      </c>
      <c r="S2" s="35">
        <f t="shared" si="0"/>
        <v>4</v>
      </c>
      <c r="T2" s="35">
        <f t="shared" si="0"/>
        <v>298</v>
      </c>
      <c r="U2" s="35">
        <f t="shared" si="0"/>
        <v>0</v>
      </c>
      <c r="V2" s="35">
        <f t="shared" si="0"/>
        <v>18</v>
      </c>
      <c r="W2" s="35">
        <f t="shared" si="0"/>
        <v>0</v>
      </c>
      <c r="X2" s="35">
        <f t="shared" si="0"/>
        <v>4</v>
      </c>
      <c r="Y2" s="35">
        <f t="shared" si="0"/>
        <v>10</v>
      </c>
      <c r="Z2" s="35">
        <f t="shared" si="0"/>
        <v>291</v>
      </c>
      <c r="AA2" s="35">
        <f t="shared" si="0"/>
        <v>15</v>
      </c>
      <c r="AB2" s="35">
        <f t="shared" si="0"/>
        <v>6</v>
      </c>
      <c r="AC2" s="35">
        <f t="shared" si="0"/>
        <v>6</v>
      </c>
      <c r="AD2" s="35">
        <f t="shared" si="0"/>
        <v>2</v>
      </c>
      <c r="AE2" s="35">
        <f t="shared" si="0"/>
        <v>1</v>
      </c>
      <c r="AF2" s="35">
        <f t="shared" si="0"/>
        <v>28</v>
      </c>
      <c r="AG2" s="35">
        <f t="shared" si="0"/>
        <v>61</v>
      </c>
      <c r="AH2" s="35">
        <f t="shared" si="0"/>
        <v>0</v>
      </c>
      <c r="AI2" s="35">
        <f t="shared" si="0"/>
        <v>76</v>
      </c>
      <c r="AJ2" s="35">
        <f t="shared" si="0"/>
        <v>2</v>
      </c>
      <c r="AK2" s="35">
        <f t="shared" si="0"/>
        <v>239</v>
      </c>
      <c r="AL2" s="35">
        <f t="shared" si="0"/>
        <v>0</v>
      </c>
      <c r="AM2" s="35">
        <f t="shared" si="0"/>
        <v>0</v>
      </c>
      <c r="AN2" s="35">
        <f t="shared" si="0"/>
        <v>346</v>
      </c>
      <c r="AO2" s="35">
        <f t="shared" si="0"/>
        <v>0</v>
      </c>
      <c r="AP2" s="35">
        <f t="shared" si="0"/>
        <v>0</v>
      </c>
      <c r="AQ2" s="35">
        <f t="shared" si="0"/>
        <v>1</v>
      </c>
      <c r="AR2" s="35">
        <f t="shared" si="0"/>
        <v>70</v>
      </c>
      <c r="AS2" s="35">
        <f t="shared" si="0"/>
        <v>275</v>
      </c>
      <c r="AT2" s="35">
        <f t="shared" si="0"/>
        <v>0</v>
      </c>
      <c r="AU2" s="35">
        <f t="shared" si="0"/>
        <v>1</v>
      </c>
      <c r="AV2" s="35">
        <f t="shared" si="0"/>
        <v>0</v>
      </c>
      <c r="AW2" s="35">
        <f t="shared" si="0"/>
        <v>0</v>
      </c>
      <c r="AX2" s="35">
        <f t="shared" si="0"/>
        <v>8</v>
      </c>
      <c r="AY2" s="35">
        <f t="shared" si="0"/>
        <v>17</v>
      </c>
      <c r="AZ2" s="35">
        <f t="shared" si="0"/>
        <v>7</v>
      </c>
      <c r="BA2" s="35">
        <f t="shared" si="0"/>
        <v>313</v>
      </c>
      <c r="BB2" s="35">
        <f t="shared" si="0"/>
        <v>0</v>
      </c>
      <c r="BC2" s="35">
        <f t="shared" si="0"/>
        <v>0</v>
      </c>
      <c r="BD2" s="35">
        <f t="shared" si="0"/>
        <v>346</v>
      </c>
      <c r="BE2" s="35">
        <f t="shared" si="0"/>
        <v>0</v>
      </c>
      <c r="BF2" s="35">
        <f t="shared" si="0"/>
        <v>3</v>
      </c>
      <c r="BG2" s="35">
        <f t="shared" si="0"/>
        <v>343</v>
      </c>
      <c r="BH2" s="35">
        <f t="shared" si="0"/>
        <v>0</v>
      </c>
      <c r="BI2" s="35">
        <f t="shared" si="0"/>
        <v>0</v>
      </c>
      <c r="BJ2" s="35">
        <f t="shared" si="0"/>
        <v>346</v>
      </c>
      <c r="BK2" s="35">
        <f t="shared" si="0"/>
        <v>116</v>
      </c>
    </row>
    <row r="3" spans="1:64" ht="22.5" customHeight="1" thickBot="1" x14ac:dyDescent="0.5">
      <c r="G3" s="73" t="s">
        <v>588</v>
      </c>
      <c r="H3" s="73"/>
      <c r="I3" s="74"/>
      <c r="J3" s="80" t="s">
        <v>541</v>
      </c>
      <c r="K3" s="70" t="s">
        <v>563</v>
      </c>
      <c r="L3" s="71"/>
      <c r="M3" s="71"/>
      <c r="N3" s="71"/>
      <c r="O3" s="71"/>
      <c r="P3" s="72"/>
      <c r="Q3" s="75" t="s">
        <v>543</v>
      </c>
      <c r="R3" s="76"/>
      <c r="S3" s="82"/>
      <c r="T3" s="64" t="s">
        <v>542</v>
      </c>
      <c r="U3" s="65"/>
      <c r="V3" s="65"/>
      <c r="W3" s="65"/>
      <c r="X3" s="66"/>
      <c r="Y3" s="83" t="s">
        <v>570</v>
      </c>
      <c r="Z3" s="84"/>
      <c r="AA3" s="84"/>
      <c r="AB3" s="84"/>
      <c r="AC3" s="85"/>
      <c r="AD3" s="41" t="s">
        <v>573</v>
      </c>
      <c r="AE3" s="37" t="s">
        <v>574</v>
      </c>
      <c r="AF3" s="42" t="s">
        <v>544</v>
      </c>
      <c r="AG3" s="43" t="s">
        <v>559</v>
      </c>
      <c r="AH3" s="75" t="s">
        <v>577</v>
      </c>
      <c r="AI3" s="76"/>
      <c r="AJ3" s="76"/>
      <c r="AK3" s="76"/>
      <c r="AL3" s="77" t="s">
        <v>582</v>
      </c>
      <c r="AM3" s="78"/>
      <c r="AN3" s="78"/>
      <c r="AO3" s="78"/>
      <c r="AP3" s="79"/>
      <c r="AQ3" s="64" t="s">
        <v>581</v>
      </c>
      <c r="AR3" s="65"/>
      <c r="AS3" s="66"/>
      <c r="AT3" s="67" t="s">
        <v>852</v>
      </c>
      <c r="AU3" s="68"/>
      <c r="AV3" s="68"/>
      <c r="AW3" s="68"/>
      <c r="AX3" s="68"/>
      <c r="AY3" s="68"/>
      <c r="AZ3" s="68"/>
      <c r="BA3" s="69"/>
      <c r="BB3" s="49" t="s">
        <v>562</v>
      </c>
      <c r="BC3" s="50"/>
      <c r="BD3" s="51"/>
      <c r="BE3" s="55" t="s">
        <v>586</v>
      </c>
      <c r="BF3" s="56"/>
      <c r="BG3" s="57"/>
      <c r="BH3" s="52" t="s">
        <v>552</v>
      </c>
      <c r="BI3" s="53"/>
      <c r="BJ3" s="54"/>
      <c r="BK3" s="44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5" t="s">
        <v>384</v>
      </c>
      <c r="H4" s="8" t="s">
        <v>376</v>
      </c>
      <c r="I4" s="9" t="s">
        <v>0</v>
      </c>
      <c r="J4" s="81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897</v>
      </c>
      <c r="V4" s="15" t="s">
        <v>858</v>
      </c>
      <c r="W4" s="16" t="s">
        <v>554</v>
      </c>
      <c r="X4" s="16" t="s">
        <v>558</v>
      </c>
      <c r="Y4" s="23" t="s">
        <v>571</v>
      </c>
      <c r="Z4" s="23" t="s">
        <v>857</v>
      </c>
      <c r="AA4" s="23" t="s">
        <v>572</v>
      </c>
      <c r="AB4" s="23" t="s">
        <v>882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897</v>
      </c>
      <c r="AW4" s="21" t="s">
        <v>856</v>
      </c>
      <c r="AX4" s="21" t="s">
        <v>908</v>
      </c>
      <c r="AY4" s="20" t="s">
        <v>549</v>
      </c>
      <c r="AZ4" s="21" t="s">
        <v>877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4</v>
      </c>
      <c r="K5" s="7">
        <f>COUNTIFS(rptNominalPacientesTBS!$W$8:$W$9999,"&lt;6",rptNominalPacientesTBS!$E$8:$E$9999,Reporte!H5)</f>
        <v>1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1</v>
      </c>
      <c r="P5" s="7">
        <f>COUNTIFS(rptNominalPacientesTBS!$W$8:$W$9999,"&gt;59",rptNominalPacientesTBS!$E$8:$E$9999,Reporte!H5)</f>
        <v>1</v>
      </c>
      <c r="Q5" s="7">
        <f>COUNTIFS(rptNominalPacientesTBS!$AI$8:$AI$9999,Reporte!$Q$4,rptNominalPacientesTBS!$E$8:$E$9999,Reporte!$H5)</f>
        <v>3</v>
      </c>
      <c r="R5" s="12">
        <f>COUNTIFS(rptNominalPacientesTBS!$AI$8:$AI$9999,Reporte!$R$4,rptNominalPacientesTBS!$E$8:$E$9999,Reporte!$H5)</f>
        <v>1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4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3</v>
      </c>
      <c r="AA5" s="12">
        <f>COUNTIFS(rptNominalPacientesTBS!$AP$8:$AP$9999,Reporte!$AA$4,rptNominalPacientesTBS!$E$8:$E$9999,Reporte!$H5)</f>
        <v>1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0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4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4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4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3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4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4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4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9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1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1</v>
      </c>
      <c r="O6" s="6">
        <f>COUNTIFS(rptNominalPacientesTBS!$W$8:$W$9999,"&gt;29",rptNominalPacientesTBS!$W$8:$W$9999,"&lt;60",rptNominalPacientesTBS!$E$8:$E$9999,Reporte!H6)</f>
        <v>3</v>
      </c>
      <c r="P6" s="6">
        <f>COUNTIFS(rptNominalPacientesTBS!$W$8:$W$9999,"&gt;59",rptNominalPacientesTBS!$E$8:$E$9999,Reporte!H6)</f>
        <v>4</v>
      </c>
      <c r="Q6" s="6">
        <f>COUNTIFS(rptNominalPacientesTBS!$AI$8:$AI$9999,Reporte!$Q$4,rptNominalPacientesTBS!$E$8:$E$9999,Reporte!$H6)</f>
        <v>5</v>
      </c>
      <c r="R6" s="13">
        <f>COUNTIFS(rptNominalPacientesTBS!$AI$8:$AI$9999,Reporte!$R$4,rptNominalPacientesTBS!$E$8:$E$9999,Reporte!$H6)</f>
        <v>4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9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7</v>
      </c>
      <c r="AA6" s="13">
        <f>COUNTIFS(rptNominalPacientesTBS!$AP$8:$AP$9999,Reporte!$AA$4,rptNominalPacientesTBS!$E$8:$E$9999,Reporte!$H6)</f>
        <v>2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3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9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9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9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1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3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5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9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9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9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9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1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1</v>
      </c>
      <c r="O7" s="6">
        <f>COUNTIFS(rptNominalPacientesTBS!$W$8:$W$9999,"&gt;29",rptNominalPacientesTBS!$W$8:$W$9999,"&lt;60",rptNominalPacientesTBS!$E$8:$E$9999,Reporte!H7)</f>
        <v>1</v>
      </c>
      <c r="P7" s="6">
        <f>COUNTIFS(rptNominalPacientesTBS!$W$8:$W$9999,"&gt;59",rptNominalPacientesTBS!$E$8:$E$9999,Reporte!H7)</f>
        <v>4</v>
      </c>
      <c r="Q7" s="6">
        <f>COUNTIFS(rptNominalPacientesTBS!$AI$8:$AI$9999,Reporte!$Q$4,rptNominalPacientesTBS!$E$8:$E$9999,Reporte!$H7)</f>
        <v>8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1</v>
      </c>
      <c r="T7" s="6">
        <f>COUNTIFS(rptNominalPacientesTBS!$AL$8:$AL$9999,Reporte!$T$4,rptNominalPacientesTBS!$E$8:$E$9999,Reporte!$H7)</f>
        <v>6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1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6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1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9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9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1</v>
      </c>
      <c r="AS7" s="13">
        <f>COUNTIFS(rptNominalPacientesTBS!$EI$8:$EI$9999,Reporte!$AS$4,rptNominalPacientesTBS!$E$8:$E$9999,Reporte!$H7)</f>
        <v>8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9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9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9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9</v>
      </c>
      <c r="BK7" s="13">
        <f>COUNTIFS(rptNominalPacientesTBS!$EL$8:$EL$9999,Reporte!$BK$4,rptNominalPacientesTBS!$E$8:$E$9999,Reporte!$H7)</f>
        <v>5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1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18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6</v>
      </c>
      <c r="O12" s="6">
        <f>COUNTIFS(rptNominalPacientesTBS!$W$8:$W$9999,"&gt;29",rptNominalPacientesTBS!$W$8:$W$9999,"&lt;60",rptNominalPacientesTBS!$E$8:$E$9999,Reporte!H12)</f>
        <v>8</v>
      </c>
      <c r="P12" s="6">
        <f>COUNTIFS(rptNominalPacientesTBS!$W$8:$W$9999,"&gt;59",rptNominalPacientesTBS!$E$8:$E$9999,Reporte!H12)</f>
        <v>4</v>
      </c>
      <c r="Q12" s="6">
        <f>COUNTIFS(rptNominalPacientesTBS!$AI$8:$AI$9999,Reporte!$Q$4,rptNominalPacientesTBS!$E$8:$E$9999,Reporte!$H12)</f>
        <v>15</v>
      </c>
      <c r="R12" s="13">
        <f>COUNTIFS(rptNominalPacientesTBS!$AI$8:$AI$9999,Reporte!$R$4,rptNominalPacientesTBS!$E$8:$E$9999,Reporte!$H12)</f>
        <v>3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14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2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0</v>
      </c>
      <c r="Z12" s="13">
        <f>COUNTIFS(rptNominalPacientesTBS!$AP$8:$AP$9999,Reporte!$Z$4,rptNominalPacientesTBS!$E$8:$E$9999,Reporte!$H12)</f>
        <v>15</v>
      </c>
      <c r="AA12" s="13">
        <f>COUNTIFS(rptNominalPacientesTBS!$AP$8:$AP$9999,Reporte!$AA$4,rptNominalPacientesTBS!$E$8:$E$9999,Reporte!$H12)</f>
        <v>2</v>
      </c>
      <c r="AB12" s="13">
        <f>COUNTIFS(rptNominalPacientesTBS!$AP$8:$AP$9999,Reporte!$AB$4,rptNominalPacientesTBS!$E$8:$E$9999,Reporte!$H12)</f>
        <v>1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1</v>
      </c>
      <c r="AG12" s="6">
        <f>COUNTIFS(rptNominalPacientesTBS!$AZ$8:$AZ$9999,Reporte!$AG$4,rptNominalPacientesTBS!$E$8:$E$9999,Reporte!$H12)</f>
        <v>5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5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10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18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3</v>
      </c>
      <c r="AS12" s="13">
        <f>COUNTIFS(rptNominalPacientesTBS!$EI$8:$EI$9999,Reporte!$AS$4,rptNominalPacientesTBS!$E$8:$E$9999,Reporte!$H12)</f>
        <v>15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0</v>
      </c>
      <c r="AZ12" s="13">
        <f>COUNTIFS(rptNominalPacientesTBS!$EP$8:$EP$9999,Reporte!$AZ$4,rptNominalPacientesTBS!$E$8:$E$9999,Reporte!$H12)</f>
        <v>1</v>
      </c>
      <c r="BA12" s="13">
        <f>COUNTIFS(rptNominalPacientesTBS!$EP$8:$EP$9999,Reporte!$BA$4,rptNominalPacientesTBS!$E$8:$E$9999,Reporte!$H12)</f>
        <v>16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18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18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18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6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2</v>
      </c>
      <c r="O13" s="6">
        <f>COUNTIFS(rptNominalPacientesTBS!$W$8:$W$9999,"&gt;29",rptNominalPacientesTBS!$W$8:$W$9999,"&lt;60",rptNominalPacientesTBS!$E$8:$E$9999,Reporte!H13)</f>
        <v>1</v>
      </c>
      <c r="P13" s="6">
        <f>COUNTIFS(rptNominalPacientesTBS!$W$8:$W$9999,"&gt;59",rptNominalPacientesTBS!$E$8:$E$9999,Reporte!H13)</f>
        <v>2</v>
      </c>
      <c r="Q13" s="6">
        <f>COUNTIFS(rptNominalPacientesTBS!$AI$8:$AI$9999,Reporte!$Q$4,rptNominalPacientesTBS!$E$8:$E$9999,Reporte!$H13)</f>
        <v>5</v>
      </c>
      <c r="R13" s="13">
        <f>COUNTIFS(rptNominalPacientesTBS!$AI$8:$AI$9999,Reporte!$R$4,rptNominalPacientesTBS!$E$8:$E$9999,Reporte!$H13)</f>
        <v>1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6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5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0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2</v>
      </c>
      <c r="AJ13" s="13">
        <f>COUNTIFS(rptNominalPacientesTBS!$DF$8:$DF$9999,Reporte!$AJ$4,rptNominalPacientesTBS!$E$8:$E$9999,Reporte!$H13)</f>
        <v>0</v>
      </c>
      <c r="AK13" s="13">
        <f>COUNTIFS(rptNominalPacientesTBS!$DF$8:$DF$9999,Reporte!$AK$4,rptNominalPacientesTBS!$E$8:$E$9999,Reporte!$H13)</f>
        <v>3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6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4</v>
      </c>
      <c r="AS13" s="13">
        <f>COUNTIFS(rptNominalPacientesTBS!$EI$8:$EI$9999,Reporte!$AS$4,rptNominalPacientesTBS!$E$8:$E$9999,Reporte!$H13)</f>
        <v>2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6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6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6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6</v>
      </c>
      <c r="BK13" s="13">
        <f>COUNTIFS(rptNominalPacientesTBS!$EL$8:$EL$9999,Reporte!$BK$4,rptNominalPacientesTBS!$E$8:$E$9999,Reporte!$H13)</f>
        <v>6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7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2</v>
      </c>
      <c r="O14" s="6">
        <f>COUNTIFS(rptNominalPacientesTBS!$W$8:$W$9999,"&gt;29",rptNominalPacientesTBS!$W$8:$W$9999,"&lt;60",rptNominalPacientesTBS!$E$8:$E$9999,Reporte!H14)</f>
        <v>4</v>
      </c>
      <c r="P14" s="6">
        <f>COUNTIFS(rptNominalPacientesTBS!$W$8:$W$9999,"&gt;59",rptNominalPacientesTBS!$E$8:$E$9999,Reporte!H14)</f>
        <v>1</v>
      </c>
      <c r="Q14" s="6">
        <f>COUNTIFS(rptNominalPacientesTBS!$AI$8:$AI$9999,Reporte!$Q$4,rptNominalPacientesTBS!$E$8:$E$9999,Reporte!$H14)</f>
        <v>7</v>
      </c>
      <c r="R14" s="13">
        <f>COUNTIFS(rptNominalPacientesTBS!$AI$8:$AI$9999,Reporte!$R$4,rptNominalPacientesTBS!$E$8:$E$9999,Reporte!$H14)</f>
        <v>0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5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0</v>
      </c>
      <c r="Z14" s="13">
        <f>COUNTIFS(rptNominalPacientesTBS!$AP$8:$AP$9999,Reporte!$Z$4,rptNominalPacientesTBS!$E$8:$E$9999,Reporte!$H14)</f>
        <v>7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1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0</v>
      </c>
      <c r="AJ14" s="13">
        <f>COUNTIFS(rptNominalPacientesTBS!$DF$8:$DF$9999,Reporte!$AJ$4,rptNominalPacientesTBS!$E$8:$E$9999,Reporte!$H14)</f>
        <v>0</v>
      </c>
      <c r="AK14" s="13">
        <f>COUNTIFS(rptNominalPacientesTBS!$DF$8:$DF$9999,Reporte!$AK$4,rptNominalPacientesTBS!$E$8:$E$9999,Reporte!$H14)</f>
        <v>7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7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2</v>
      </c>
      <c r="AS14" s="13">
        <f>COUNTIFS(rptNominalPacientesTBS!$EI$8:$EI$9999,Reporte!$AS$4,rptNominalPacientesTBS!$E$8:$E$9999,Reporte!$H14)</f>
        <v>5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0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7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7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7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7</v>
      </c>
      <c r="BK14" s="13">
        <f>COUNTIFS(rptNominalPacientesTBS!$EL$8:$EL$9999,Reporte!$BK$4,rptNominalPacientesTBS!$E$8:$E$9999,Reporte!$H14)</f>
        <v>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5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0</v>
      </c>
      <c r="O15" s="6">
        <f>COUNTIFS(rptNominalPacientesTBS!$W$8:$W$9999,"&gt;29",rptNominalPacientesTBS!$W$8:$W$9999,"&lt;60",rptNominalPacientesTBS!$E$8:$E$9999,Reporte!H15)</f>
        <v>4</v>
      </c>
      <c r="P15" s="6">
        <f>COUNTIFS(rptNominalPacientesTBS!$W$8:$W$9999,"&gt;59",rptNominalPacientesTBS!$E$8:$E$9999,Reporte!H15)</f>
        <v>1</v>
      </c>
      <c r="Q15" s="6">
        <f>COUNTIFS(rptNominalPacientesTBS!$AI$8:$AI$9999,Reporte!$Q$4,rptNominalPacientesTBS!$E$8:$E$9999,Reporte!$H15)</f>
        <v>4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0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0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5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5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5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1</v>
      </c>
      <c r="BG15" s="13">
        <f>COUNTIFS(rptNominalPacientesTBS!$FH$8:$FH$9999,Reporte!$BG$4,rptNominalPacientesTBS!$E$8:$E$9999,Reporte!$H15)</f>
        <v>4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5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2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1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1</v>
      </c>
      <c r="Q16" s="6">
        <f>COUNTIFS(rptNominalPacientesTBS!$AI$8:$AI$9999,Reporte!$Q$4,rptNominalPacientesTBS!$E$8:$E$9999,Reporte!$H16)</f>
        <v>1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2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2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2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2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2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2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2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2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2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12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3</v>
      </c>
      <c r="O18" s="6">
        <f>COUNTIFS(rptNominalPacientesTBS!$W$8:$W$9999,"&gt;29",rptNominalPacientesTBS!$W$8:$W$9999,"&lt;60",rptNominalPacientesTBS!$E$8:$E$9999,Reporte!H18)</f>
        <v>5</v>
      </c>
      <c r="P18" s="6">
        <f>COUNTIFS(rptNominalPacientesTBS!$W$8:$W$9999,"&gt;59",rptNominalPacientesTBS!$E$8:$E$9999,Reporte!H18)</f>
        <v>3</v>
      </c>
      <c r="Q18" s="6">
        <f>COUNTIFS(rptNominalPacientesTBS!$AI$8:$AI$9999,Reporte!$Q$4,rptNominalPacientesTBS!$E$8:$E$9999,Reporte!$H18)</f>
        <v>11</v>
      </c>
      <c r="R18" s="13">
        <f>COUNTIFS(rptNominalPacientesTBS!$AI$8:$AI$9999,Reporte!$R$4,rptNominalPacientesTBS!$E$8:$E$9999,Reporte!$H18)</f>
        <v>1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10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2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12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3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4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7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12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4</v>
      </c>
      <c r="AS18" s="13">
        <f>COUNTIFS(rptNominalPacientesTBS!$EI$8:$EI$9999,Reporte!$AS$4,rptNominalPacientesTBS!$E$8:$E$9999,Reporte!$H18)</f>
        <v>8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1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11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12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12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12</v>
      </c>
      <c r="BK18" s="13">
        <f>COUNTIFS(rptNominalPacientesTBS!$EL$8:$EL$9999,Reporte!$BK$4,rptNominalPacientesTBS!$E$8:$E$9999,Reporte!$H18)</f>
        <v>1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6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1</v>
      </c>
      <c r="O19" s="6">
        <f>COUNTIFS(rptNominalPacientesTBS!$W$8:$W$9999,"&gt;29",rptNominalPacientesTBS!$W$8:$W$9999,"&lt;60",rptNominalPacientesTBS!$E$8:$E$9999,Reporte!H19)</f>
        <v>4</v>
      </c>
      <c r="P19" s="6">
        <f>COUNTIFS(rptNominalPacientesTBS!$W$8:$W$9999,"&gt;59",rptNominalPacientesTBS!$E$8:$E$9999,Reporte!H19)</f>
        <v>1</v>
      </c>
      <c r="Q19" s="6">
        <f>COUNTIFS(rptNominalPacientesTBS!$AI$8:$AI$9999,Reporte!$Q$4,rptNominalPacientesTBS!$E$8:$E$9999,Reporte!$H19)</f>
        <v>6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5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6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1</v>
      </c>
      <c r="AG19" s="6">
        <f>COUNTIFS(rptNominalPacientesTBS!$AZ$8:$AZ$9999,Reporte!$AG$4,rptNominalPacientesTBS!$E$8:$E$9999,Reporte!$H19)</f>
        <v>1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4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1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6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0</v>
      </c>
      <c r="AS19" s="13">
        <f>COUNTIFS(rptNominalPacientesTBS!$EI$8:$EI$9999,Reporte!$AS$4,rptNominalPacientesTBS!$E$8:$E$9999,Reporte!$H19)</f>
        <v>6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1</v>
      </c>
      <c r="BA19" s="13">
        <f>COUNTIFS(rptNominalPacientesTBS!$EP$8:$EP$9999,Reporte!$BA$4,rptNominalPacientesTBS!$E$8:$E$9999,Reporte!$H19)</f>
        <v>5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6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6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6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2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0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2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2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2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2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2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1</v>
      </c>
      <c r="AS20" s="13">
        <f>COUNTIFS(rptNominalPacientesTBS!$EI$8:$EI$9999,Reporte!$AS$4,rptNominalPacientesTBS!$E$8:$E$9999,Reporte!$H20)</f>
        <v>1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2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2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2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2</v>
      </c>
      <c r="BK20" s="13">
        <f>COUNTIFS(rptNominalPacientesTBS!$EL$8:$EL$9999,Reporte!$BK$4,rptNominalPacientesTBS!$E$8:$E$9999,Reporte!$H20)</f>
        <v>1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22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1</v>
      </c>
      <c r="N21" s="6">
        <f>COUNTIFS(rptNominalPacientesTBS!$W$8:$W$9999,"&gt;17",rptNominalPacientesTBS!$W$8:$W$9999,"&lt;30",rptNominalPacientesTBS!$E$8:$E$9999,Reporte!H21)</f>
        <v>4</v>
      </c>
      <c r="O21" s="6">
        <f>COUNTIFS(rptNominalPacientesTBS!$W$8:$W$9999,"&gt;29",rptNominalPacientesTBS!$W$8:$W$9999,"&lt;60",rptNominalPacientesTBS!$E$8:$E$9999,Reporte!H21)</f>
        <v>8</v>
      </c>
      <c r="P21" s="6">
        <f>COUNTIFS(rptNominalPacientesTBS!$W$8:$W$9999,"&gt;59",rptNominalPacientesTBS!$E$8:$E$9999,Reporte!H21)</f>
        <v>8</v>
      </c>
      <c r="Q21" s="6">
        <f>COUNTIFS(rptNominalPacientesTBS!$AI$8:$AI$9999,Reporte!$Q$4,rptNominalPacientesTBS!$E$8:$E$9999,Reporte!$H21)</f>
        <v>22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19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1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0</v>
      </c>
      <c r="Z21" s="13">
        <f>COUNTIFS(rptNominalPacientesTBS!$AP$8:$AP$9999,Reporte!$Z$4,rptNominalPacientesTBS!$E$8:$E$9999,Reporte!$H21)</f>
        <v>21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</v>
      </c>
      <c r="AG21" s="6">
        <f>COUNTIFS(rptNominalPacientesTBS!$AZ$8:$AZ$9999,Reporte!$AG$4,rptNominalPacientesTBS!$E$8:$E$9999,Reporte!$H21)</f>
        <v>2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2</v>
      </c>
      <c r="AJ21" s="13">
        <f>COUNTIFS(rptNominalPacientesTBS!$DF$8:$DF$9999,Reporte!$AJ$4,rptNominalPacientesTBS!$E$8:$E$9999,Reporte!$H21)</f>
        <v>1</v>
      </c>
      <c r="AK21" s="13">
        <f>COUNTIFS(rptNominalPacientesTBS!$DF$8:$DF$9999,Reporte!$AK$4,rptNominalPacientesTBS!$E$8:$E$9999,Reporte!$H21)</f>
        <v>10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22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3</v>
      </c>
      <c r="AS21" s="13">
        <f>COUNTIFS(rptNominalPacientesTBS!$EI$8:$EI$9999,Reporte!$AS$4,rptNominalPacientesTBS!$E$8:$E$9999,Reporte!$H21)</f>
        <v>19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0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21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22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22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22</v>
      </c>
      <c r="BK21" s="13">
        <f>COUNTIFS(rptNominalPacientesTBS!$EL$8:$EL$9999,Reporte!$BK$4,rptNominalPacientesTBS!$E$8:$E$9999,Reporte!$H21)</f>
        <v>16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0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0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0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0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6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0</v>
      </c>
      <c r="N28" s="6">
        <f>COUNTIFS(rptNominalPacientesTBS!$W$8:$W$9999,"&gt;17",rptNominalPacientesTBS!$W$8:$W$9999,"&lt;30",rptNominalPacientesTBS!$E$8:$E$9999,Reporte!H28)</f>
        <v>2</v>
      </c>
      <c r="O28" s="6">
        <f>COUNTIFS(rptNominalPacientesTBS!$W$8:$W$9999,"&gt;29",rptNominalPacientesTBS!$W$8:$W$9999,"&lt;60",rptNominalPacientesTBS!$E$8:$E$9999,Reporte!H28)</f>
        <v>4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5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6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0</v>
      </c>
      <c r="Z28" s="13">
        <f>COUNTIFS(rptNominalPacientesTBS!$AP$8:$AP$9999,Reporte!$Z$4,rptNominalPacientesTBS!$E$8:$E$9999,Reporte!$H28)</f>
        <v>6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3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4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2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6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3</v>
      </c>
      <c r="AS28" s="13">
        <f>COUNTIFS(rptNominalPacientesTBS!$EI$8:$EI$9999,Reporte!$AS$4,rptNominalPacientesTBS!$E$8:$E$9999,Reporte!$H28)</f>
        <v>3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1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5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6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6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6</v>
      </c>
      <c r="BK28" s="13">
        <f>COUNTIFS(rptNominalPacientesTBS!$EL$8:$EL$9999,Reporte!$BK$4,rptNominalPacientesTBS!$E$8:$E$9999,Reporte!$H28)</f>
        <v>5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14</v>
      </c>
      <c r="K29" s="6">
        <f>COUNTIFS(rptNominalPacientesTBS!$W$8:$W$9999,"&lt;6",rptNominalPacientesTBS!$E$8:$E$9999,Reporte!H29)</f>
        <v>0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2</v>
      </c>
      <c r="N29" s="6">
        <f>COUNTIFS(rptNominalPacientesTBS!$W$8:$W$9999,"&gt;17",rptNominalPacientesTBS!$W$8:$W$9999,"&lt;30",rptNominalPacientesTBS!$E$8:$E$9999,Reporte!H29)</f>
        <v>4</v>
      </c>
      <c r="O29" s="6">
        <f>COUNTIFS(rptNominalPacientesTBS!$W$8:$W$9999,"&gt;29",rptNominalPacientesTBS!$W$8:$W$9999,"&lt;60",rptNominalPacientesTBS!$E$8:$E$9999,Reporte!H29)</f>
        <v>3</v>
      </c>
      <c r="P29" s="6">
        <f>COUNTIFS(rptNominalPacientesTBS!$W$8:$W$9999,"&gt;59",rptNominalPacientesTBS!$E$8:$E$9999,Reporte!H29)</f>
        <v>5</v>
      </c>
      <c r="Q29" s="6">
        <f>COUNTIFS(rptNominalPacientesTBS!$AI$8:$AI$9999,Reporte!$Q$4,rptNominalPacientesTBS!$E$8:$E$9999,Reporte!$H29)</f>
        <v>13</v>
      </c>
      <c r="R29" s="13">
        <f>COUNTIFS(rptNominalPacientesTBS!$AI$8:$AI$9999,Reporte!$R$4,rptNominalPacientesTBS!$E$8:$E$9999,Reporte!$H29)</f>
        <v>1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14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14</v>
      </c>
      <c r="AA29" s="13">
        <f>COUNTIFS(rptNominalPacientesTBS!$AP$8:$AP$9999,Reporte!$AA$4,rptNominalPacientesTBS!$E$8:$E$9999,Reporte!$H29)</f>
        <v>0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0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0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3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9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14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0</v>
      </c>
      <c r="AS29" s="13">
        <f>COUNTIFS(rptNominalPacientesTBS!$EI$8:$EI$9999,Reporte!$AS$4,rptNominalPacientesTBS!$E$8:$E$9999,Reporte!$H29)</f>
        <v>14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13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14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13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14</v>
      </c>
      <c r="BK29" s="13">
        <f>COUNTIFS(rptNominalPacientesTBS!$EL$8:$EL$9999,Reporte!$BK$4,rptNominalPacientesTBS!$E$8:$E$9999,Reporte!$H29)</f>
        <v>1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37</v>
      </c>
      <c r="K30" s="6">
        <f>COUNTIFS(rptNominalPacientesTBS!$W$8:$W$9999,"&lt;6",rptNominalPacientesTBS!$E$8:$E$9999,Reporte!H30)</f>
        <v>6</v>
      </c>
      <c r="L30" s="6">
        <f>COUNTIFS(rptNominalPacientesTBS!$W$8:$W$9999,"&gt;5",rptNominalPacientesTBS!$W$8:$W$9999,"&lt;12",rptNominalPacientesTBS!$E$8:$E$9999,Reporte!H30)</f>
        <v>4</v>
      </c>
      <c r="M30" s="6">
        <f>COUNTIFS(rptNominalPacientesTBS!$W$8:$W$9999,"&gt;11",rptNominalPacientesTBS!$W$8:$W$9999,"&lt;18",rptNominalPacientesTBS!$E$8:$E$9999,Reporte!H30)</f>
        <v>4</v>
      </c>
      <c r="N30" s="6">
        <f>COUNTIFS(rptNominalPacientesTBS!$W$8:$W$9999,"&gt;17",rptNominalPacientesTBS!$W$8:$W$9999,"&lt;30",rptNominalPacientesTBS!$E$8:$E$9999,Reporte!H30)</f>
        <v>10</v>
      </c>
      <c r="O30" s="6">
        <f>COUNTIFS(rptNominalPacientesTBS!$W$8:$W$9999,"&gt;29",rptNominalPacientesTBS!$W$8:$W$9999,"&lt;60",rptNominalPacientesTBS!$E$8:$E$9999,Reporte!H30)</f>
        <v>13</v>
      </c>
      <c r="P30" s="6">
        <f>COUNTIFS(rptNominalPacientesTBS!$W$8:$W$9999,"&gt;59",rptNominalPacientesTBS!$E$8:$E$9999,Reporte!H30)</f>
        <v>0</v>
      </c>
      <c r="Q30" s="6">
        <f>COUNTIFS(rptNominalPacientesTBS!$AI$8:$AI$9999,Reporte!$Q$4,rptNominalPacientesTBS!$E$8:$E$9999,Reporte!$H30)</f>
        <v>28</v>
      </c>
      <c r="R30" s="13">
        <f>COUNTIFS(rptNominalPacientesTBS!$AI$8:$AI$9999,Reporte!$R$4,rptNominalPacientesTBS!$E$8:$E$9999,Reporte!$H30)</f>
        <v>9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32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3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0</v>
      </c>
      <c r="Z30" s="13">
        <f>COUNTIFS(rptNominalPacientesTBS!$AP$8:$AP$9999,Reporte!$Z$4,rptNominalPacientesTBS!$E$8:$E$9999,Reporte!$H30)</f>
        <v>23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1</v>
      </c>
      <c r="AG30" s="6">
        <f>COUNTIFS(rptNominalPacientesTBS!$AZ$8:$AZ$9999,Reporte!$AG$4,rptNominalPacientesTBS!$E$8:$E$9999,Reporte!$H30)</f>
        <v>5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27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8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37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12</v>
      </c>
      <c r="AS30" s="13">
        <f>COUNTIFS(rptNominalPacientesTBS!$EI$8:$EI$9999,Reporte!$AS$4,rptNominalPacientesTBS!$E$8:$E$9999,Reporte!$H30)</f>
        <v>25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1</v>
      </c>
      <c r="AY30" s="13">
        <f>COUNTIFS(rptNominalPacientesTBS!$EP$8:$EP$9999,Reporte!$AY$4,rptNominalPacientesTBS!$E$8:$E$9999,Reporte!$H30)</f>
        <v>0</v>
      </c>
      <c r="AZ30" s="13">
        <f>COUNTIFS(rptNominalPacientesTBS!$EP$8:$EP$9999,Reporte!$AZ$4,rptNominalPacientesTBS!$E$8:$E$9999,Reporte!$H30)</f>
        <v>2</v>
      </c>
      <c r="BA30" s="13">
        <f>COUNTIFS(rptNominalPacientesTBS!$EP$8:$EP$9999,Reporte!$BA$4,rptNominalPacientesTBS!$E$8:$E$9999,Reporte!$H30)</f>
        <v>34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37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37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37</v>
      </c>
      <c r="BK30" s="13">
        <f>COUNTIFS(rptNominalPacientesTBS!$EL$8:$EL$9999,Reporte!$BK$4,rptNominalPacientesTBS!$E$8:$E$9999,Reporte!$H30)</f>
        <v>28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9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5</v>
      </c>
      <c r="O31" s="6">
        <f>COUNTIFS(rptNominalPacientesTBS!$W$8:$W$9999,"&gt;29",rptNominalPacientesTBS!$W$8:$W$9999,"&lt;60",rptNominalPacientesTBS!$E$8:$E$9999,Reporte!H31)</f>
        <v>3</v>
      </c>
      <c r="P31" s="6">
        <f>COUNTIFS(rptNominalPacientesTBS!$W$8:$W$9999,"&gt;59",rptNominalPacientesTBS!$E$8:$E$9999,Reporte!H31)</f>
        <v>0</v>
      </c>
      <c r="Q31" s="6">
        <f>COUNTIFS(rptNominalPacientesTBS!$AI$8:$AI$9999,Reporte!$Q$4,rptNominalPacientesTBS!$E$8:$E$9999,Reporte!$H31)</f>
        <v>6</v>
      </c>
      <c r="R31" s="13">
        <f>COUNTIFS(rptNominalPacientesTBS!$AI$8:$AI$9999,Reporte!$R$4,rptNominalPacientesTBS!$E$8:$E$9999,Reporte!$H31)</f>
        <v>3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9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8</v>
      </c>
      <c r="AA31" s="13">
        <f>COUNTIFS(rptNominalPacientesTBS!$AP$8:$AP$9999,Reporte!$AA$4,rptNominalPacientesTBS!$E$8:$E$9999,Reporte!$H31)</f>
        <v>1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1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1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0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9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9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0</v>
      </c>
      <c r="AS31" s="13">
        <f>COUNTIFS(rptNominalPacientesTBS!$EI$8:$EI$9999,Reporte!$AS$4,rptNominalPacientesTBS!$E$8:$E$9999,Reporte!$H31)</f>
        <v>9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0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9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9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9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9</v>
      </c>
      <c r="BK31" s="13">
        <f>COUNTIFS(rptNominalPacientesTBS!$EL$8:$EL$9999,Reporte!$BK$4,rptNominalPacientesTBS!$E$8:$E$9999,Reporte!$H31)</f>
        <v>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7</v>
      </c>
      <c r="K32" s="6">
        <f>COUNTIFS(rptNominalPacientesTBS!$W$8:$W$9999,"&lt;6",rptNominalPacientesTBS!$E$8:$E$9999,Reporte!H32)</f>
        <v>0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1</v>
      </c>
      <c r="N32" s="6">
        <f>COUNTIFS(rptNominalPacientesTBS!$W$8:$W$9999,"&gt;17",rptNominalPacientesTBS!$W$8:$W$9999,"&lt;30",rptNominalPacientesTBS!$E$8:$E$9999,Reporte!H32)</f>
        <v>0</v>
      </c>
      <c r="O32" s="6">
        <f>COUNTIFS(rptNominalPacientesTBS!$W$8:$W$9999,"&gt;29",rptNominalPacientesTBS!$W$8:$W$9999,"&lt;60",rptNominalPacientesTBS!$E$8:$E$9999,Reporte!H32)</f>
        <v>4</v>
      </c>
      <c r="P32" s="6">
        <f>COUNTIFS(rptNominalPacientesTBS!$W$8:$W$9999,"&gt;59",rptNominalPacientesTBS!$E$8:$E$9999,Reporte!H32)</f>
        <v>2</v>
      </c>
      <c r="Q32" s="6">
        <f>COUNTIFS(rptNominalPacientesTBS!$AI$8:$AI$9999,Reporte!$Q$4,rptNominalPacientesTBS!$E$8:$E$9999,Reporte!$H32)</f>
        <v>7</v>
      </c>
      <c r="R32" s="13">
        <f>COUNTIFS(rptNominalPacientesTBS!$AI$8:$AI$9999,Reporte!$R$4,rptNominalPacientesTBS!$E$8:$E$9999,Reporte!$H32)</f>
        <v>0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6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6</v>
      </c>
      <c r="AA32" s="13">
        <f>COUNTIFS(rptNominalPacientesTBS!$AP$8:$AP$9999,Reporte!$AA$4,rptNominalPacientesTBS!$E$8:$E$9999,Reporte!$H32)</f>
        <v>0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0</v>
      </c>
      <c r="AG32" s="6">
        <f>COUNTIFS(rptNominalPacientesTBS!$AZ$8:$AZ$9999,Reporte!$AG$4,rptNominalPacientesTBS!$E$8:$E$9999,Reporte!$H32)</f>
        <v>3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1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6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7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3</v>
      </c>
      <c r="AS32" s="13">
        <f>COUNTIFS(rptNominalPacientesTBS!$EI$8:$EI$9999,Reporte!$AS$4,rptNominalPacientesTBS!$E$8:$E$9999,Reporte!$H32)</f>
        <v>4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6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7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7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7</v>
      </c>
      <c r="BK32" s="13">
        <f>COUNTIFS(rptNominalPacientesTBS!$EL$8:$EL$9999,Reporte!$BK$4,rptNominalPacientesTBS!$E$8:$E$9999,Reporte!$H32)</f>
        <v>2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1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1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1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1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1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1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1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1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1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1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1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1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1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3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1</v>
      </c>
      <c r="R35" s="13">
        <f>COUNTIFS(rptNominalPacientesTBS!$AI$8:$AI$9999,Reporte!$R$4,rptNominalPacientesTBS!$E$8:$E$9999,Reporte!$H35)</f>
        <v>2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3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2</v>
      </c>
      <c r="AA35" s="13">
        <f>COUNTIFS(rptNominalPacientesTBS!$AP$8:$AP$9999,Reporte!$AA$4,rptNominalPacientesTBS!$E$8:$E$9999,Reporte!$H35)</f>
        <v>1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1</v>
      </c>
      <c r="AG35" s="6">
        <f>COUNTIFS(rptNominalPacientesTBS!$AZ$8:$AZ$9999,Reporte!$AG$4,rptNominalPacientesTBS!$E$8:$E$9999,Reporte!$H35)</f>
        <v>2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3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3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3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1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2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3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3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3</v>
      </c>
      <c r="BK35" s="13">
        <f>COUNTIFS(rptNominalPacientesTBS!$EL$8:$EL$9999,Reporte!$BK$4,rptNominalPacientesTBS!$E$8:$E$9999,Reporte!$H35)</f>
        <v>2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10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3</v>
      </c>
      <c r="O37" s="6">
        <f>COUNTIFS(rptNominalPacientesTBS!$W$8:$W$9999,"&gt;29",rptNominalPacientesTBS!$W$8:$W$9999,"&lt;60",rptNominalPacientesTBS!$E$8:$E$9999,Reporte!H37)</f>
        <v>5</v>
      </c>
      <c r="P37" s="6">
        <f>COUNTIFS(rptNominalPacientesTBS!$W$8:$W$9999,"&gt;59",rptNominalPacientesTBS!$E$8:$E$9999,Reporte!H37)</f>
        <v>1</v>
      </c>
      <c r="Q37" s="6">
        <f>COUNTIFS(rptNominalPacientesTBS!$AI$8:$AI$9999,Reporte!$Q$4,rptNominalPacientesTBS!$E$8:$E$9999,Reporte!$H37)</f>
        <v>10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10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0</v>
      </c>
      <c r="Z37" s="13">
        <f>COUNTIFS(rptNominalPacientesTBS!$AP$8:$AP$9999,Reporte!$Z$4,rptNominalPacientesTBS!$E$8:$E$9999,Reporte!$H37)</f>
        <v>9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3</v>
      </c>
      <c r="AG37" s="6">
        <f>COUNTIFS(rptNominalPacientesTBS!$AZ$8:$AZ$9999,Reporte!$AG$4,rptNominalPacientesTBS!$E$8:$E$9999,Reporte!$H37)</f>
        <v>1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5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10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3</v>
      </c>
      <c r="AS37" s="13">
        <f>COUNTIFS(rptNominalPacientesTBS!$EI$8:$EI$9999,Reporte!$AS$4,rptNominalPacientesTBS!$E$8:$E$9999,Reporte!$H37)</f>
        <v>7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1</v>
      </c>
      <c r="BA37" s="13">
        <f>COUNTIFS(rptNominalPacientesTBS!$EP$8:$EP$9999,Reporte!$BA$4,rptNominalPacientesTBS!$E$8:$E$9999,Reporte!$H37)</f>
        <v>9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10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10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10</v>
      </c>
      <c r="BK37" s="13">
        <f>COUNTIFS(rptNominalPacientesTBS!$EL$8:$EL$9999,Reporte!$BK$4,rptNominalPacientesTBS!$E$8:$E$9999,Reporte!$H37)</f>
        <v>3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2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2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2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2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2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2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2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2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2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2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2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0</v>
      </c>
      <c r="P42" s="6">
        <f>COUNTIFS(rptNominalPacientesTBS!$W$8:$W$9999,"&gt;59",rptNominalPacientesTBS!$E$8:$E$9999,Reporte!H42)</f>
        <v>1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0</v>
      </c>
      <c r="Z42" s="13">
        <f>COUNTIFS(rptNominalPacientesTBS!$AP$8:$AP$9999,Reporte!$Z$4,rptNominalPacientesTBS!$E$8:$E$9999,Reporte!$H42)</f>
        <v>1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1</v>
      </c>
      <c r="AS42" s="13">
        <f>COUNTIFS(rptNominalPacientesTBS!$EI$8:$EI$9999,Reporte!$AS$4,rptNominalPacientesTBS!$E$8:$E$9999,Reporte!$H42)</f>
        <v>0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0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0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0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0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0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0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0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0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0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0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16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2</v>
      </c>
      <c r="O55" s="6">
        <f>COUNTIFS(rptNominalPacientesTBS!$W$8:$W$9999,"&gt;29",rptNominalPacientesTBS!$W$8:$W$9999,"&lt;60",rptNominalPacientesTBS!$E$8:$E$9999,Reporte!H55)</f>
        <v>11</v>
      </c>
      <c r="P55" s="6">
        <f>COUNTIFS(rptNominalPacientesTBS!$W$8:$W$9999,"&gt;59",rptNominalPacientesTBS!$E$8:$E$9999,Reporte!H55)</f>
        <v>2</v>
      </c>
      <c r="Q55" s="6">
        <f>COUNTIFS(rptNominalPacientesTBS!$AI$8:$AI$9999,Reporte!$Q$4,rptNominalPacientesTBS!$E$8:$E$9999,Reporte!$H55)</f>
        <v>14</v>
      </c>
      <c r="R55" s="13">
        <f>COUNTIFS(rptNominalPacientesTBS!$AI$8:$AI$9999,Reporte!$R$4,rptNominalPacientesTBS!$E$8:$E$9999,Reporte!$H55)</f>
        <v>2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12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0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0</v>
      </c>
      <c r="Z55" s="13">
        <f>COUNTIFS(rptNominalPacientesTBS!$AP$8:$AP$9999,Reporte!$Z$4,rptNominalPacientesTBS!$E$8:$E$9999,Reporte!$H55)</f>
        <v>16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4</v>
      </c>
      <c r="AG55" s="6">
        <f>COUNTIFS(rptNominalPacientesTBS!$AZ$8:$AZ$9999,Reporte!$AG$4,rptNominalPacientesTBS!$E$8:$E$9999,Reporte!$H55)</f>
        <v>2</v>
      </c>
      <c r="AH55" s="13">
        <f>COUNTIFS(rptNominalPacientesTBS!$DF$8:$DF$9999,Reporte!$AH$4,rptNominalPacientesTBS!$E$8:$E$9999,Reporte!$H55)</f>
        <v>0</v>
      </c>
      <c r="AI55" s="13">
        <f>COUNTIFS(rptNominalPacientesTBS!$DF$8:$DF$9999,Reporte!$AI$4,rptNominalPacientesTBS!$E$8:$E$9999,Reporte!$H55)</f>
        <v>2</v>
      </c>
      <c r="AJ55" s="13">
        <f>COUNTIFS(rptNominalPacientesTBS!$DF$8:$DF$9999,Reporte!$AJ$4,rptNominalPacientesTBS!$E$8:$E$9999,Reporte!$H55)</f>
        <v>0</v>
      </c>
      <c r="AK55" s="13">
        <f>COUNTIFS(rptNominalPacientesTBS!$DF$8:$DF$9999,Reporte!$AK$4,rptNominalPacientesTBS!$E$8:$E$9999,Reporte!$H55)</f>
        <v>14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16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2</v>
      </c>
      <c r="AS55" s="13">
        <f>COUNTIFS(rptNominalPacientesTBS!$EI$8:$EI$9999,Reporte!$AS$4,rptNominalPacientesTBS!$E$8:$E$9999,Reporte!$H55)</f>
        <v>14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16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16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16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16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2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2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2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1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1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1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1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1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2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2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2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2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2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2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2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1</v>
      </c>
      <c r="Q58" s="6">
        <f>COUNTIFS(rptNominalPacientesTBS!$AI$8:$AI$9999,Reporte!$Q$4,rptNominalPacientesTBS!$E$8:$E$9999,Reporte!$H58)</f>
        <v>2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2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2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2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2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1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0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2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2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2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2</v>
      </c>
      <c r="BK58" s="13">
        <f>COUNTIFS(rptNominalPacientesTBS!$EL$8:$EL$9999,Reporte!$BK$4,rptNominalPacientesTBS!$E$8:$E$9999,Reporte!$H58)</f>
        <v>0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0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0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0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0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0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0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0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0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0</v>
      </c>
      <c r="BK61" s="13">
        <f>COUNTIFS(rptNominalPacientesTBS!$EL$8:$EL$9999,Reporte!$BK$4,rptNominalPacientesTBS!$E$8:$E$9999,Reporte!$H61)</f>
        <v>0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1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1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1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1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1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1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1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1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1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1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1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1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1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1</v>
      </c>
      <c r="P68" s="6">
        <f>COUNTIFS(rptNominalPacientesTBS!$W$8:$W$9999,"&gt;59",rptNominalPacientesTBS!$E$8:$E$9999,Reporte!H68)</f>
        <v>0</v>
      </c>
      <c r="Q68" s="6">
        <f>COUNTIFS(rptNominalPacientesTBS!$AI$8:$AI$9999,Reporte!$Q$4,rptNominalPacientesTBS!$E$8:$E$9999,Reporte!$H68)</f>
        <v>1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1</v>
      </c>
      <c r="Z68" s="13">
        <f>COUNTIFS(rptNominalPacientesTBS!$AP$8:$AP$9999,Reporte!$Z$4,rptNominalPacientesTBS!$E$8:$E$9999,Reporte!$H68)</f>
        <v>0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1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1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1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4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4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4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4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4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2</v>
      </c>
      <c r="AS70" s="13">
        <f>COUNTIFS(rptNominalPacientesTBS!$EI$8:$EI$9999,Reporte!$AS$4,rptNominalPacientesTBS!$E$8:$E$9999,Reporte!$H70)</f>
        <v>2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1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3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4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4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4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2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1</v>
      </c>
      <c r="AS80" s="13">
        <f>COUNTIFS(rptNominalPacientesTBS!$EI$8:$EI$9999,Reporte!$AS$4,rptNominalPacientesTBS!$E$8:$E$9999,Reporte!$H80)</f>
        <v>1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1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1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1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1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1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1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1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1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1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1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1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1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1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13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10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13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10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0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9</v>
      </c>
      <c r="AA94" s="13">
        <f>COUNTIFS(rptNominalPacientesTBS!$AP$8:$AP$9999,Reporte!$AA$4,rptNominalPacientesTBS!$E$8:$E$9999,Reporte!$H94)</f>
        <v>4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1</v>
      </c>
      <c r="AG94" s="6">
        <f>COUNTIFS(rptNominalPacientesTBS!$AZ$8:$AZ$9999,Reporte!$AG$4,rptNominalPacientesTBS!$E$8:$E$9999,Reporte!$H94)</f>
        <v>2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4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4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13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5</v>
      </c>
      <c r="AS94" s="13">
        <f>COUNTIFS(rptNominalPacientesTBS!$EI$8:$EI$9999,Reporte!$AS$4,rptNominalPacientesTBS!$E$8:$E$9999,Reporte!$H94)</f>
        <v>7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1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12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13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13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13</v>
      </c>
      <c r="BK94" s="13">
        <f>COUNTIFS(rptNominalPacientesTBS!$EL$8:$EL$9999,Reporte!$BK$4,rptNominalPacientesTBS!$E$8:$E$9999,Reporte!$H94)</f>
        <v>11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1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1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1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1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1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1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1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1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1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1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1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1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1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1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1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1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1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1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1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1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1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1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1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1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1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1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1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3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2</v>
      </c>
      <c r="P108" s="6">
        <f>COUNTIFS(rptNominalPacientesTBS!$W$8:$W$9999,"&gt;59",rptNominalPacientesTBS!$E$8:$E$9999,Reporte!H108)</f>
        <v>1</v>
      </c>
      <c r="Q108" s="6">
        <f>COUNTIFS(rptNominalPacientesTBS!$AI$8:$AI$9999,Reporte!$Q$4,rptNominalPacientesTBS!$E$8:$E$9999,Reporte!$H108)</f>
        <v>3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3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3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3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3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3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3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0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3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3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3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3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1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3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1</v>
      </c>
      <c r="O116" s="6">
        <f>COUNTIFS(rptNominalPacientesTBS!$W$8:$W$9999,"&gt;29",rptNominalPacientesTBS!$W$8:$W$9999,"&lt;60",rptNominalPacientesTBS!$E$8:$E$9999,Reporte!H116)</f>
        <v>0</v>
      </c>
      <c r="P116" s="6">
        <f>COUNTIFS(rptNominalPacientesTBS!$W$8:$W$9999,"&gt;59",rptNominalPacientesTBS!$E$8:$E$9999,Reporte!H116)</f>
        <v>2</v>
      </c>
      <c r="Q116" s="6">
        <f>COUNTIFS(rptNominalPacientesTBS!$AI$8:$AI$9999,Reporte!$Q$4,rptNominalPacientesTBS!$E$8:$E$9999,Reporte!$H116)</f>
        <v>3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3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3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3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3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3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3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3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3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3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7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3</v>
      </c>
      <c r="O121" s="6">
        <f>COUNTIFS(rptNominalPacientesTBS!$W$8:$W$9999,"&gt;29",rptNominalPacientesTBS!$W$8:$W$9999,"&lt;60",rptNominalPacientesTBS!$E$8:$E$9999,Reporte!H121)</f>
        <v>4</v>
      </c>
      <c r="P121" s="6">
        <f>COUNTIFS(rptNominalPacientesTBS!$W$8:$W$9999,"&gt;59",rptNominalPacientesTBS!$E$8:$E$9999,Reporte!H121)</f>
        <v>0</v>
      </c>
      <c r="Q121" s="6">
        <f>COUNTIFS(rptNominalPacientesTBS!$AI$8:$AI$9999,Reporte!$Q$4,rptNominalPacientesTBS!$E$8:$E$9999,Reporte!$H121)</f>
        <v>7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5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7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3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7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7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7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2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5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7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7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0</v>
      </c>
      <c r="BJ121" s="13">
        <f>COUNTIFS(rptNominalPacientesTBS!$FB$8:$FB$9999,Reporte!$BJ$4,rptNominalPacientesTBS!$E$8:$E$9999,Reporte!$H121)</f>
        <v>7</v>
      </c>
      <c r="BK121" s="13">
        <f>COUNTIFS(rptNominalPacientesTBS!$EL$8:$EL$9999,Reporte!$BK$4,rptNominalPacientesTBS!$E$8:$E$9999,Reporte!$H121)</f>
        <v>4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4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2</v>
      </c>
      <c r="P126" s="6">
        <f>COUNTIFS(rptNominalPacientesTBS!$W$8:$W$9999,"&gt;59",rptNominalPacientesTBS!$E$8:$E$9999,Reporte!H126)</f>
        <v>2</v>
      </c>
      <c r="Q126" s="6">
        <f>COUNTIFS(rptNominalPacientesTBS!$AI$8:$AI$9999,Reporte!$Q$4,rptNominalPacientesTBS!$E$8:$E$9999,Reporte!$H126)</f>
        <v>4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4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4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4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4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4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4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4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4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4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1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0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2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2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1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1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1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1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1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1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1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1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1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1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1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1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0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0</v>
      </c>
      <c r="O140" s="6">
        <f>COUNTIFS(rptNominalPacientesTBS!$W$8:$W$9999,"&gt;29",rptNominalPacientesTBS!$W$8:$W$9999,"&lt;60",rptNominalPacientesTBS!$E$8:$E$9999,Reporte!H140)</f>
        <v>0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0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0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0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0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0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0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0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0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0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0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0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3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1</v>
      </c>
      <c r="N154" s="6">
        <f>COUNTIFS(rptNominalPacientesTBS!$W$8:$W$9999,"&gt;17",rptNominalPacientesTBS!$W$8:$W$9999,"&lt;30",rptNominalPacientesTBS!$E$8:$E$9999,Reporte!H154)</f>
        <v>0</v>
      </c>
      <c r="O154" s="6">
        <f>COUNTIFS(rptNominalPacientesTBS!$W$8:$W$9999,"&gt;29",rptNominalPacientesTBS!$W$8:$W$9999,"&lt;60",rptNominalPacientesTBS!$E$8:$E$9999,Reporte!H154)</f>
        <v>1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3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3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0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3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3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3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1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2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3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3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3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4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2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4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4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3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1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4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4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4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4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4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4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4</v>
      </c>
      <c r="BK165" s="13">
        <f>COUNTIFS(rptNominalPacientesTBS!$EL$8:$EL$9999,Reporte!$BK$4,rptNominalPacientesTBS!$E$8:$E$9999,Reporte!$H165)</f>
        <v>1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1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1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1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1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1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1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1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1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1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1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1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1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1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1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1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1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2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2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2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1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0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2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1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2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2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0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0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0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0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0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0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0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0</v>
      </c>
      <c r="BK194" s="13">
        <f>COUNTIFS(rptNominalPacientesTBS!$EL$8:$EL$9999,Reporte!$BK$4,rptNominalPacientesTBS!$E$8:$E$9999,Reporte!$H194)</f>
        <v>0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1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1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7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3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6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5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2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7</v>
      </c>
      <c r="AA212" s="13">
        <f>COUNTIFS(rptNominalPacientesTBS!$AP$8:$AP$9999,Reporte!$AA$4,rptNominalPacientesTBS!$E$8:$E$9999,Reporte!$H212)</f>
        <v>0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0</v>
      </c>
      <c r="AK212" s="13">
        <f>COUNTIFS(rptNominalPacientesTBS!$DF$8:$DF$9999,Reporte!$AK$4,rptNominalPacientesTBS!$E$8:$E$9999,Reporte!$H212)</f>
        <v>4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7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</v>
      </c>
      <c r="AS212" s="13">
        <f>COUNTIFS(rptNominalPacientesTBS!$EI$8:$EI$9999,Reporte!$AS$4,rptNominalPacientesTBS!$E$8:$E$9999,Reporte!$H212)</f>
        <v>6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0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7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7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7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7</v>
      </c>
      <c r="BK212" s="13">
        <f>COUNTIFS(rptNominalPacientesTBS!$EL$8:$EL$9999,Reporte!$BK$4,rptNominalPacientesTBS!$E$8:$E$9999,Reporte!$H212)</f>
        <v>5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0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0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0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0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0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0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0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0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0</v>
      </c>
      <c r="BK213" s="13">
        <f>COUNTIFS(rptNominalPacientesTBS!$EL$8:$EL$9999,Reporte!$BK$4,rptNominalPacientesTBS!$E$8:$E$9999,Reporte!$H213)</f>
        <v>0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1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0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0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0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0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0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0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0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0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0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0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0</v>
      </c>
      <c r="R223" s="13">
        <f>COUNTIFS(rptNominalPacientesTBS!$AI$8:$AI$9999,Reporte!$R$4,rptNominalPacientesTBS!$E$8:$E$9999,Reporte!$H223)</f>
        <v>0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0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0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0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0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0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0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0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0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0</v>
      </c>
      <c r="BK223" s="13">
        <f>COUNTIFS(rptNominalPacientesTBS!$EL$8:$EL$9999,Reporte!$BK$4,rptNominalPacientesTBS!$E$8:$E$9999,Reporte!$H223)</f>
        <v>0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6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3</v>
      </c>
      <c r="P225" s="6">
        <f>COUNTIFS(rptNominalPacientesTBS!$W$8:$W$9999,"&gt;59",rptNominalPacientesTBS!$E$8:$E$9999,Reporte!H225)</f>
        <v>3</v>
      </c>
      <c r="Q225" s="6">
        <f>COUNTIFS(rptNominalPacientesTBS!$AI$8:$AI$9999,Reporte!$Q$4,rptNominalPacientesTBS!$E$8:$E$9999,Reporte!$H225)</f>
        <v>4</v>
      </c>
      <c r="R225" s="13">
        <f>COUNTIFS(rptNominalPacientesTBS!$AI$8:$AI$9999,Reporte!$R$4,rptNominalPacientesTBS!$E$8:$E$9999,Reporte!$H225)</f>
        <v>2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6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0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0</v>
      </c>
      <c r="Z225" s="13">
        <f>COUNTIFS(rptNominalPacientesTBS!$AP$8:$AP$9999,Reporte!$Z$4,rptNominalPacientesTBS!$E$8:$E$9999,Reporte!$H225)</f>
        <v>6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1</v>
      </c>
      <c r="AG225" s="6">
        <f>COUNTIFS(rptNominalPacientesTBS!$AZ$8:$AZ$9999,Reporte!$AG$4,rptNominalPacientesTBS!$E$8:$E$9999,Reporte!$H225)</f>
        <v>4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0</v>
      </c>
      <c r="AK225" s="13">
        <f>COUNTIFS(rptNominalPacientesTBS!$DF$8:$DF$9999,Reporte!$AK$4,rptNominalPacientesTBS!$E$8:$E$9999,Reporte!$H225)</f>
        <v>6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6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0</v>
      </c>
      <c r="AS225" s="13">
        <f>COUNTIFS(rptNominalPacientesTBS!$EI$8:$EI$9999,Reporte!$AS$4,rptNominalPacientesTBS!$E$8:$E$9999,Reporte!$H225)</f>
        <v>6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6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6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6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6</v>
      </c>
      <c r="BK225" s="13">
        <f>COUNTIFS(rptNominalPacientesTBS!$EL$8:$EL$9999,Reporte!$BK$4,rptNominalPacientesTBS!$E$8:$E$9999,Reporte!$H225)</f>
        <v>2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7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1</v>
      </c>
      <c r="O229" s="6">
        <f>COUNTIFS(rptNominalPacientesTBS!$W$8:$W$9999,"&gt;29",rptNominalPacientesTBS!$W$8:$W$9999,"&lt;60",rptNominalPacientesTBS!$E$8:$E$9999,Reporte!H229)</f>
        <v>4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6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7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0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5</v>
      </c>
      <c r="Z229" s="13">
        <f>COUNTIFS(rptNominalPacientesTBS!$AP$8:$AP$9999,Reporte!$Z$4,rptNominalPacientesTBS!$E$8:$E$9999,Reporte!$H229)</f>
        <v>2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1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1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0</v>
      </c>
      <c r="AK229" s="13">
        <f>COUNTIFS(rptNominalPacientesTBS!$DF$8:$DF$9999,Reporte!$AK$4,rptNominalPacientesTBS!$E$8:$E$9999,Reporte!$H229)</f>
        <v>7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7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1</v>
      </c>
      <c r="AS229" s="13">
        <f>COUNTIFS(rptNominalPacientesTBS!$EI$8:$EI$9999,Reporte!$AS$4,rptNominalPacientesTBS!$E$8:$E$9999,Reporte!$H229)</f>
        <v>6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0</v>
      </c>
      <c r="BA229" s="13">
        <f>COUNTIFS(rptNominalPacientesTBS!$EP$8:$EP$9999,Reporte!$BA$4,rptNominalPacientesTBS!$E$8:$E$9999,Reporte!$H229)</f>
        <v>5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7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7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7</v>
      </c>
      <c r="BK229" s="13">
        <f>COUNTIFS(rptNominalPacientesTBS!$EL$8:$EL$9999,Reporte!$BK$4,rptNominalPacientesTBS!$E$8:$E$9999,Reporte!$H229)</f>
        <v>2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3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2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3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3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2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1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1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3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3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3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3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3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3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3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0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0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0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0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0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0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0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1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1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1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1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1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1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1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1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1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1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1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1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1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1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1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1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1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1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1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1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1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1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1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1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1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1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1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1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1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1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1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1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1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1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1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1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1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1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1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1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1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1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1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1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1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1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1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1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5</v>
      </c>
      <c r="K271" s="6">
        <f>COUNTIFS(rptNominalPacientesTBS!$W$8:$W$9999,"&lt;6",rptNominalPacientesTBS!$E$8:$E$9999,Reporte!H271)</f>
        <v>0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0</v>
      </c>
      <c r="N271" s="6">
        <f>COUNTIFS(rptNominalPacientesTBS!$W$8:$W$9999,"&gt;17",rptNominalPacientesTBS!$W$8:$W$9999,"&lt;30",rptNominalPacientesTBS!$E$8:$E$9999,Reporte!H271)</f>
        <v>1</v>
      </c>
      <c r="O271" s="6">
        <f>COUNTIFS(rptNominalPacientesTBS!$W$8:$W$9999,"&gt;29",rptNominalPacientesTBS!$W$8:$W$9999,"&lt;60",rptNominalPacientesTBS!$E$8:$E$9999,Reporte!H271)</f>
        <v>3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5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5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0</v>
      </c>
      <c r="Z271" s="13">
        <f>COUNTIFS(rptNominalPacientesTBS!$AP$8:$AP$9999,Reporte!$Z$4,rptNominalPacientesTBS!$E$8:$E$9999,Reporte!$H271)</f>
        <v>5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0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3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2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5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</v>
      </c>
      <c r="AS271" s="13">
        <f>COUNTIFS(rptNominalPacientesTBS!$EI$8:$EI$9999,Reporte!$AS$4,rptNominalPacientesTBS!$E$8:$E$9999,Reporte!$H271)</f>
        <v>4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2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3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5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5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5</v>
      </c>
      <c r="BK271" s="13">
        <f>COUNTIFS(rptNominalPacientesTBS!$EL$8:$EL$9999,Reporte!$BK$4,rptNominalPacientesTBS!$E$8:$E$9999,Reporte!$H271)</f>
        <v>4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12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3</v>
      </c>
      <c r="O274" s="6">
        <f>COUNTIFS(rptNominalPacientesTBS!$W$8:$W$9999,"&gt;29",rptNominalPacientesTBS!$W$8:$W$9999,"&lt;60",rptNominalPacientesTBS!$E$8:$E$9999,Reporte!H274)</f>
        <v>7</v>
      </c>
      <c r="P274" s="6">
        <f>COUNTIFS(rptNominalPacientesTBS!$W$8:$W$9999,"&gt;59",rptNominalPacientesTBS!$E$8:$E$9999,Reporte!H274)</f>
        <v>0</v>
      </c>
      <c r="Q274" s="6">
        <f>COUNTIFS(rptNominalPacientesTBS!$AI$8:$AI$9999,Reporte!$Q$4,rptNominalPacientesTBS!$E$8:$E$9999,Reporte!$H274)</f>
        <v>10</v>
      </c>
      <c r="R274" s="13">
        <f>COUNTIFS(rptNominalPacientesTBS!$AI$8:$AI$9999,Reporte!$R$4,rptNominalPacientesTBS!$E$8:$E$9999,Reporte!$H274)</f>
        <v>2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9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12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0</v>
      </c>
      <c r="AG274" s="6">
        <f>COUNTIFS(rptNominalPacientesTBS!$AZ$8:$AZ$9999,Reporte!$AG$4,rptNominalPacientesTBS!$E$8:$E$9999,Reporte!$H274)</f>
        <v>2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6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6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12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7</v>
      </c>
      <c r="AS274" s="13">
        <f>COUNTIFS(rptNominalPacientesTBS!$EI$8:$EI$9999,Reporte!$AS$4,rptNominalPacientesTBS!$E$8:$E$9999,Reporte!$H274)</f>
        <v>5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1</v>
      </c>
      <c r="BA274" s="13">
        <f>COUNTIFS(rptNominalPacientesTBS!$EP$8:$EP$9999,Reporte!$BA$4,rptNominalPacientesTBS!$E$8:$E$9999,Reporte!$H274)</f>
        <v>11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12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12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12</v>
      </c>
      <c r="BK274" s="13">
        <f>COUNTIFS(rptNominalPacientesTBS!$EL$8:$EL$9999,Reporte!$BK$4,rptNominalPacientesTBS!$E$8:$E$9999,Reporte!$H274)</f>
        <v>8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1</v>
      </c>
      <c r="Q290" s="6">
        <f>COUNTIFS(rptNominalPacientesTBS!$AI$8:$AI$9999,Reporte!$Q$4,rptNominalPacientesTBS!$E$8:$E$9999,Reporte!$H290)</f>
        <v>3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2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1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3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1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3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3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3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3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3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3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3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0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0</v>
      </c>
      <c r="Q306" s="6">
        <f>COUNTIFS(rptNominalPacientesTBS!$AI$8:$AI$9999,Reporte!$Q$4,rptNominalPacientesTBS!$E$8:$E$9999,Reporte!$H306)</f>
        <v>0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0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0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0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0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0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0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1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1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1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1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1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1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1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1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1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1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1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1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7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4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6</v>
      </c>
      <c r="R311" s="13">
        <f>COUNTIFS(rptNominalPacientesTBS!$AI$8:$AI$9999,Reporte!$R$4,rptNominalPacientesTBS!$E$8:$E$9999,Reporte!$H311)</f>
        <v>1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6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1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0</v>
      </c>
      <c r="Z311" s="13">
        <f>COUNTIFS(rptNominalPacientesTBS!$AP$8:$AP$9999,Reporte!$Z$4,rptNominalPacientesTBS!$E$8:$E$9999,Reporte!$H311)</f>
        <v>7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7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7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2</v>
      </c>
      <c r="AS311" s="13">
        <f>COUNTIFS(rptNominalPacientesTBS!$EI$8:$EI$9999,Reporte!$AS$4,rptNominalPacientesTBS!$E$8:$E$9999,Reporte!$H311)</f>
        <v>5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1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6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7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7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7</v>
      </c>
      <c r="BK311" s="13">
        <f>COUNTIFS(rptNominalPacientesTBS!$EL$8:$EL$9999,Reporte!$BK$4,rptNominalPacientesTBS!$E$8:$E$9999,Reporte!$H311)</f>
        <v>0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2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1</v>
      </c>
      <c r="P312" s="6">
        <f>COUNTIFS(rptNominalPacientesTBS!$W$8:$W$9999,"&gt;59",rptNominalPacientesTBS!$E$8:$E$9999,Reporte!H312)</f>
        <v>1</v>
      </c>
      <c r="Q312" s="6">
        <f>COUNTIFS(rptNominalPacientesTBS!$AI$8:$AI$9999,Reporte!$Q$4,rptNominalPacientesTBS!$E$8:$E$9999,Reporte!$H312)</f>
        <v>2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2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2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2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2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2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2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2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2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2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1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1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1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1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3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1</v>
      </c>
      <c r="O323" s="6">
        <f>COUNTIFS(rptNominalPacientesTBS!$W$8:$W$9999,"&gt;29",rptNominalPacientesTBS!$W$8:$W$9999,"&lt;60",rptNominalPacientesTBS!$E$8:$E$9999,Reporte!H323)</f>
        <v>2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2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1</v>
      </c>
      <c r="T323" s="6">
        <f>COUNTIFS(rptNominalPacientesTBS!$AL$8:$AL$9999,Reporte!$T$4,rptNominalPacientesTBS!$E$8:$E$9999,Reporte!$H323)</f>
        <v>2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1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2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1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0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1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2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3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1</v>
      </c>
      <c r="AS323" s="13">
        <f>COUNTIFS(rptNominalPacientesTBS!$EI$8:$EI$9999,Reporte!$AS$4,rptNominalPacientesTBS!$E$8:$E$9999,Reporte!$H323)</f>
        <v>2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3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3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3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3</v>
      </c>
      <c r="BK323" s="13">
        <f>COUNTIFS(rptNominalPacientesTBS!$EL$8:$EL$9999,Reporte!$BK$4,rptNominalPacientesTBS!$E$8:$E$9999,Reporte!$H323)</f>
        <v>1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1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1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1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1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1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1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1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1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1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1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1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1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4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1</v>
      </c>
      <c r="O340" s="6">
        <f>COUNTIFS(rptNominalPacientesTBS!$W$8:$W$9999,"&gt;29",rptNominalPacientesTBS!$W$8:$W$9999,"&lt;60",rptNominalPacientesTBS!$E$8:$E$9999,Reporte!H340)</f>
        <v>0</v>
      </c>
      <c r="P340" s="6">
        <f>COUNTIFS(rptNominalPacientesTBS!$W$8:$W$9999,"&gt;59",rptNominalPacientesTBS!$E$8:$E$9999,Reporte!H340)</f>
        <v>3</v>
      </c>
      <c r="Q340" s="6">
        <f>COUNTIFS(rptNominalPacientesTBS!$AI$8:$AI$9999,Reporte!$Q$4,rptNominalPacientesTBS!$E$8:$E$9999,Reporte!$H340)</f>
        <v>4</v>
      </c>
      <c r="R340" s="13">
        <f>COUNTIFS(rptNominalPacientesTBS!$AI$8:$AI$9999,Reporte!$R$4,rptNominalPacientesTBS!$E$8:$E$9999,Reporte!$H340)</f>
        <v>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3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0</v>
      </c>
      <c r="Z340" s="13">
        <f>COUNTIFS(rptNominalPacientesTBS!$AP$8:$AP$9999,Reporte!$Z$4,rptNominalPacientesTBS!$E$8:$E$9999,Reporte!$H340)</f>
        <v>4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1</v>
      </c>
      <c r="AK340" s="13">
        <f>COUNTIFS(rptNominalPacientesTBS!$DF$8:$DF$9999,Reporte!$AK$4,rptNominalPacientesTBS!$E$8:$E$9999,Reporte!$H340)</f>
        <v>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4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2</v>
      </c>
      <c r="AS340" s="13">
        <f>COUNTIFS(rptNominalPacientesTBS!$EI$8:$EI$9999,Reporte!$AS$4,rptNominalPacientesTBS!$E$8:$E$9999,Reporte!$H340)</f>
        <v>2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4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4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4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4</v>
      </c>
      <c r="BK340" s="13">
        <f>COUNTIFS(rptNominalPacientesTBS!$EL$8:$EL$9999,Reporte!$BK$4,rptNominalPacientesTBS!$E$8:$E$9999,Reporte!$H340)</f>
        <v>3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2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0</v>
      </c>
      <c r="O341" s="6">
        <f>COUNTIFS(rptNominalPacientesTBS!$W$8:$W$9999,"&gt;29",rptNominalPacientesTBS!$W$8:$W$9999,"&lt;60",rptNominalPacientesTBS!$E$8:$E$9999,Reporte!H341)</f>
        <v>2</v>
      </c>
      <c r="P341" s="6">
        <f>COUNTIFS(rptNominalPacientesTBS!$W$8:$W$9999,"&gt;59",rptNominalPacientesTBS!$E$8:$E$9999,Reporte!H341)</f>
        <v>0</v>
      </c>
      <c r="Q341" s="6">
        <f>COUNTIFS(rptNominalPacientesTBS!$AI$8:$AI$9999,Reporte!$Q$4,rptNominalPacientesTBS!$E$8:$E$9999,Reporte!$H341)</f>
        <v>2</v>
      </c>
      <c r="R341" s="13">
        <f>COUNTIFS(rptNominalPacientesTBS!$AI$8:$AI$9999,Reporte!$R$4,rptNominalPacientesTBS!$E$8:$E$9999,Reporte!$H341)</f>
        <v>0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1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0</v>
      </c>
      <c r="Z341" s="13">
        <f>COUNTIFS(rptNominalPacientesTBS!$AP$8:$AP$9999,Reporte!$Z$4,rptNominalPacientesTBS!$E$8:$E$9999,Reporte!$H341)</f>
        <v>2</v>
      </c>
      <c r="AA341" s="13">
        <f>COUNTIFS(rptNominalPacientesTBS!$AP$8:$AP$9999,Reporte!$AA$4,rptNominalPacientesTBS!$E$8:$E$9999,Reporte!$H341)</f>
        <v>0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0</v>
      </c>
      <c r="AG341" s="6">
        <f>COUNTIFS(rptNominalPacientesTBS!$AZ$8:$AZ$9999,Reporte!$AG$4,rptNominalPacientesTBS!$E$8:$E$9999,Reporte!$H341)</f>
        <v>1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0</v>
      </c>
      <c r="AJ341" s="13">
        <f>COUNTIFS(rptNominalPacientesTBS!$DF$8:$DF$9999,Reporte!$AJ$4,rptNominalPacientesTBS!$E$8:$E$9999,Reporte!$H341)</f>
        <v>0</v>
      </c>
      <c r="AK341" s="13">
        <f>COUNTIFS(rptNominalPacientesTBS!$DF$8:$DF$9999,Reporte!$AK$4,rptNominalPacientesTBS!$E$8:$E$9999,Reporte!$H341)</f>
        <v>2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2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</v>
      </c>
      <c r="AS341" s="13">
        <f>COUNTIFS(rptNominalPacientesTBS!$EI$8:$EI$9999,Reporte!$AS$4,rptNominalPacientesTBS!$E$8:$E$9999,Reporte!$H341)</f>
        <v>1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0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2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2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2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2</v>
      </c>
      <c r="BK341" s="13">
        <f>COUNTIFS(rptNominalPacientesTBS!$EL$8:$EL$9999,Reporte!$BK$4,rptNominalPacientesTBS!$E$8:$E$9999,Reporte!$H341)</f>
        <v>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0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0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0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0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0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0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0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1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0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1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1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1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0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1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1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1</v>
      </c>
      <c r="AG465" s="6">
        <f>COUNTIFS(rptNominalPacientesTBS!$AZ$8:$AZ$9999,Reporte!$AG$4,rptNominalPacientesTBS!$E$8:$E$9999,Reporte!$H465)</f>
        <v>0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1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1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1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1</v>
      </c>
      <c r="BK465" s="13">
        <f>COUNTIFS(rptNominalPacientesTBS!$EL$8:$EL$9999,Reporte!$BK$4,rptNominalPacientesTBS!$E$8:$E$9999,Reporte!$H465)</f>
        <v>1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879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884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885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944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864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865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866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867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859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860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6" t="s">
        <v>10</v>
      </c>
      <c r="H475" s="40">
        <v>31222</v>
      </c>
      <c r="I475" s="39" t="s">
        <v>903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6" t="s">
        <v>10</v>
      </c>
      <c r="H476" s="38">
        <v>34501</v>
      </c>
      <c r="I476" s="39" t="s">
        <v>904</v>
      </c>
      <c r="J476" s="6">
        <f>COUNTIF(rptNominalPacientesTBS!$E$8:$E$9999,Reporte!H476)</f>
        <v>2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1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2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0</v>
      </c>
      <c r="Z476" s="13">
        <f>COUNTIFS(rptNominalPacientesTBS!$AP$8:$AP$9999,Reporte!$Z$4,rptNominalPacientesTBS!$E$8:$E$9999,Reporte!$H476)</f>
        <v>2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1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2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2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2</v>
      </c>
      <c r="BK476" s="13">
        <f>COUNTIFS(rptNominalPacientesTBS!$EL$8:$EL$9999,Reporte!$BK$4,rptNominalPacientesTBS!$E$8:$E$9999,Reporte!$H476)</f>
        <v>0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6" t="s">
        <v>15</v>
      </c>
      <c r="H477" s="38">
        <v>32710</v>
      </c>
      <c r="I477" s="39" t="s">
        <v>984</v>
      </c>
      <c r="J477" s="6">
        <f>COUNTIF(rptNominalPacientesTBS!$E$8:$E$9999,Reporte!H477)</f>
        <v>0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0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0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0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0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0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0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0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0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0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0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0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2026-04-15T16:53:58Z</dcterms:modified>
</cp:coreProperties>
</file>